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persons/person.xml" ContentType="application/vnd.ms-excel.person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caixa.sharepoint.com/sites/Arquivos7074/Documentos Compartilhados/CELOG03 - Engenharia e Arquitetura/ARP/TRANSPORTE VÉRTICAL/ARP SP/ARP ELEV - SP - 2025/ARP_TV_CILOGSP - Publicar/"/>
    </mc:Choice>
  </mc:AlternateContent>
  <xr:revisionPtr revIDLastSave="577" documentId="13_ncr:1_{3AC4FE16-4964-40ED-A9CD-CB4B56F56C31}" xr6:coauthVersionLast="47" xr6:coauthVersionMax="47" xr10:uidLastSave="{AA3EB29A-A65B-4C6B-9C83-C40B4A4F2BED}"/>
  <bookViews>
    <workbookView xWindow="-120" yWindow="-120" windowWidth="24240" windowHeight="13020" xr2:uid="{EC8DC16B-9DB6-4ABC-BE42-47DF5DCFF71C}"/>
  </bookViews>
  <sheets>
    <sheet name="PLO" sheetId="2" r:id="rId1"/>
    <sheet name="BDI" sheetId="5" r:id="rId2"/>
  </sheets>
  <definedNames>
    <definedName name="_xlnm.Print_Area" localSheetId="0">PLO!$A$1:$K$38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30" i="2" l="1"/>
  <c r="E23" i="5"/>
  <c r="K25" i="2" s="1"/>
  <c r="E21" i="5"/>
  <c r="E14" i="5"/>
  <c r="E10" i="5"/>
  <c r="H13" i="2" l="1"/>
  <c r="G13" i="2"/>
  <c r="J13" i="2" s="1"/>
  <c r="H14" i="2"/>
  <c r="H15" i="2"/>
  <c r="H16" i="2"/>
  <c r="H17" i="2"/>
  <c r="H18" i="2"/>
  <c r="H19" i="2"/>
  <c r="H20" i="2"/>
  <c r="H21" i="2"/>
  <c r="G14" i="2"/>
  <c r="G15" i="2"/>
  <c r="G16" i="2"/>
  <c r="G17" i="2"/>
  <c r="G18" i="2"/>
  <c r="G19" i="2"/>
  <c r="G20" i="2"/>
  <c r="H22" i="2"/>
  <c r="G22" i="2"/>
  <c r="J22" i="2" s="1"/>
  <c r="G21" i="2"/>
  <c r="J15" i="2" l="1"/>
  <c r="I14" i="2"/>
  <c r="J14" i="2"/>
  <c r="J21" i="2"/>
  <c r="J20" i="2"/>
  <c r="J19" i="2"/>
  <c r="J18" i="2"/>
  <c r="J17" i="2"/>
  <c r="J16" i="2"/>
  <c r="I21" i="2"/>
  <c r="I20" i="2"/>
  <c r="I22" i="2"/>
  <c r="I19" i="2"/>
  <c r="I18" i="2"/>
  <c r="I17" i="2"/>
  <c r="G23" i="2"/>
  <c r="I16" i="2"/>
  <c r="H23" i="2"/>
  <c r="I15" i="2"/>
  <c r="I13" i="2"/>
  <c r="K21" i="2" l="1"/>
  <c r="K15" i="2"/>
  <c r="K19" i="2"/>
  <c r="K20" i="2"/>
  <c r="K18" i="2"/>
  <c r="K17" i="2"/>
  <c r="K16" i="2"/>
  <c r="K22" i="2"/>
  <c r="K14" i="2"/>
  <c r="K13" i="2"/>
  <c r="I23" i="2"/>
  <c r="J23" i="2" l="1"/>
  <c r="K23" i="2"/>
  <c r="C29" i="2" l="1"/>
  <c r="C31" i="2" s="1"/>
  <c r="E30" i="2" l="1"/>
  <c r="E31" i="2"/>
  <c r="E29" i="2"/>
</calcChain>
</file>

<file path=xl/sharedStrings.xml><?xml version="1.0" encoding="utf-8"?>
<sst xmlns="http://schemas.openxmlformats.org/spreadsheetml/2006/main" count="110" uniqueCount="93">
  <si>
    <t>Quantidade</t>
  </si>
  <si>
    <t>DESCRIÇÃO</t>
  </si>
  <si>
    <t>ITEM</t>
  </si>
  <si>
    <t>Mão de obra</t>
  </si>
  <si>
    <t>Material/Serviço</t>
  </si>
  <si>
    <t>Emissão de ART</t>
  </si>
  <si>
    <t>Unidade</t>
  </si>
  <si>
    <t>un</t>
  </si>
  <si>
    <t xml:space="preserve">Projeto Executivo </t>
  </si>
  <si>
    <t>PIS</t>
  </si>
  <si>
    <t>COFINS</t>
  </si>
  <si>
    <t>Fechamento de plataforma elevatória, panorâmico, composto por perfis metálicos, vidro laminado e todos os adesivos necessários, a ser apoiada em base nivelada, para percurso de 2,1m a 4,0 m</t>
  </si>
  <si>
    <t>Fechamento de plataforma elevatória, panorâmico, composto por perfis metálicos, vidro laminado e todos os adesivos necessários, a ser apoiada em base nivelada, para percurso de 1,0m a 2,0 m.</t>
  </si>
  <si>
    <t>Tipo 2 - Elevador de uso restrito a pessoas com mobilidade reduzida de 3 passageiros com 2 paradas.</t>
  </si>
  <si>
    <t>Tipo 2 - Elevador de uso restrito a pessoas com mobilidade reduzida de 3 passageiros com 3 paradas.</t>
  </si>
  <si>
    <t>8.1</t>
  </si>
  <si>
    <t>8.2</t>
  </si>
  <si>
    <t>Tipo 1 -  Elevador Convencional  de 8 passageiros, com capacidade nominal de 600 Kg, velocidade de 60 m/min, largura da porta de cabina de 800 mm, comando eletrônico microprocessado VVVF, tamanho livre mínimo da cabina 1,10 x 1,40 m, iluminação de led, acabamento interno de aço inoxidável escovado (2 paradas)</t>
  </si>
  <si>
    <t>Tipo 1 -  Elevador Convencional  de 8 passageiros, com capacidade nominal de 600 Kg, velocidade de 60 m/min, largura da porta de cabina de 800 mm, comando eletrônico microprocessado VVVF, tamanho livre mínimo da cabina 1,10 x 1,40 m, iluminação de led, acabamento interno de aço inoxidável escovado (3 paradas)</t>
  </si>
  <si>
    <t>Tipo 3 - Plataforma elevatória com capacidade mínima de carga de 265 Kg, com possibilidade de transporte para uma pessoa em cadeira de rodas e uma pessoa em pé,material antiderrapante, iluminação de led, 2 paradas,  percurso até 4 metros.</t>
  </si>
  <si>
    <t>Tipo 3 - Plataforma elevatória com capacidade mínima de carga de 265 Kg, com possibilidade de transporte para uma pessoa em cadeira de rodas e uma pessoa em pé,material antiderrapante, iluminação de led, 3 paradas, percurso até 4 metros.</t>
  </si>
  <si>
    <t>Joaquim Bertino de Brito Pereira</t>
  </si>
  <si>
    <t>Engo. Mecânico - CREA 7.589D/PA</t>
  </si>
  <si>
    <t>C100534-7</t>
  </si>
  <si>
    <t>Custo Unitário</t>
  </si>
  <si>
    <t>Custo Total</t>
  </si>
  <si>
    <t>Total</t>
  </si>
  <si>
    <t>BDI</t>
  </si>
  <si>
    <t>TOTAL GLOBAL</t>
  </si>
  <si>
    <t xml:space="preserve">Total </t>
  </si>
  <si>
    <t>RESUMO POR MACROITEM</t>
  </si>
  <si>
    <t>CÓDIGO SAP</t>
  </si>
  <si>
    <t>Valor</t>
  </si>
  <si>
    <t xml:space="preserve">Incidência </t>
  </si>
  <si>
    <t>TOTAIS</t>
  </si>
  <si>
    <t>5001270 - CARENAGEM - FORNECIMENTO E INSTALAÇÃO</t>
  </si>
  <si>
    <t>5000708 - BENFEITORIA TRANSPORTE VERTICAL</t>
  </si>
  <si>
    <t>Material</t>
  </si>
  <si>
    <t xml:space="preserve">BDI </t>
  </si>
  <si>
    <t>Item</t>
  </si>
  <si>
    <t>Taxa</t>
  </si>
  <si>
    <t>Despesas Indiretas</t>
  </si>
  <si>
    <t>1.1</t>
  </si>
  <si>
    <t>Administração Central</t>
  </si>
  <si>
    <t>AC</t>
  </si>
  <si>
    <t>1.2</t>
  </si>
  <si>
    <t>Despesas Financeiras</t>
  </si>
  <si>
    <t>DF</t>
  </si>
  <si>
    <t>1.3</t>
  </si>
  <si>
    <t>Riscos e Imprevistos</t>
  </si>
  <si>
    <t>R</t>
  </si>
  <si>
    <t>1.4</t>
  </si>
  <si>
    <t>Seguro e Garantia</t>
  </si>
  <si>
    <t>S + G</t>
  </si>
  <si>
    <t>subtotal - Despesas Indiretas</t>
  </si>
  <si>
    <t>Lucro</t>
  </si>
  <si>
    <t>2.1</t>
  </si>
  <si>
    <t>L</t>
  </si>
  <si>
    <t>subtotal - Lucro</t>
  </si>
  <si>
    <t>Tributos</t>
  </si>
  <si>
    <t>3.1</t>
  </si>
  <si>
    <t xml:space="preserve">PIS </t>
  </si>
  <si>
    <t>3.2</t>
  </si>
  <si>
    <t>3.3</t>
  </si>
  <si>
    <t>ISS (de 2 a 5%, conforme o município)</t>
  </si>
  <si>
    <t>ISS</t>
  </si>
  <si>
    <t>3.4</t>
  </si>
  <si>
    <t>Outros</t>
  </si>
  <si>
    <t>subtotal - Tributos</t>
  </si>
  <si>
    <t>BDI - Benefícios e Despesas Indiretas</t>
  </si>
  <si>
    <t>Fórmula Geral utilizada</t>
  </si>
  <si>
    <t>Glossário</t>
  </si>
  <si>
    <t>taxa de Administração Central</t>
  </si>
  <si>
    <t>S</t>
  </si>
  <si>
    <t>taxa de Seguros</t>
  </si>
  <si>
    <t>taxa de Riscos</t>
  </si>
  <si>
    <t>G</t>
  </si>
  <si>
    <t>taxa de Garantias</t>
  </si>
  <si>
    <t>taxa de Despesas Financeiras</t>
  </si>
  <si>
    <t>taxa de Lucro / Remuneração</t>
  </si>
  <si>
    <t>I</t>
  </si>
  <si>
    <r>
      <t xml:space="preserve">taxa de incidência de Impostos </t>
    </r>
    <r>
      <rPr>
        <sz val="9"/>
        <rFont val="Arial"/>
        <family val="2"/>
      </rPr>
      <t>(PIS, COFINS, ISS)</t>
    </r>
  </si>
  <si>
    <r>
      <rPr>
        <b/>
        <sz val="10"/>
        <rFont val="Arial"/>
        <family val="2"/>
      </rPr>
      <t>A licitante</t>
    </r>
    <r>
      <rPr>
        <sz val="11"/>
        <color theme="1"/>
        <rFont val="Calibri"/>
        <family val="2"/>
        <scheme val="minor"/>
      </rPr>
      <t xml:space="preserve"> </t>
    </r>
    <r>
      <rPr>
        <b/>
        <sz val="10"/>
        <rFont val="Arial"/>
        <family val="2"/>
      </rPr>
      <t>deve alterar os valores apresentados, de acordo com a sua realidade</t>
    </r>
    <r>
      <rPr>
        <sz val="11"/>
        <color theme="1"/>
        <rFont val="Calibri"/>
        <family val="2"/>
        <scheme val="minor"/>
      </rPr>
      <t>, respeitadas as condições do edital e disposições legais, especialmente quanto ao Acórdão TCU Nº 2622/2013.</t>
    </r>
  </si>
  <si>
    <r>
      <t>As empresas sujeitas ao</t>
    </r>
    <r>
      <rPr>
        <b/>
        <sz val="10"/>
        <rFont val="Arial"/>
        <family val="2"/>
      </rPr>
      <t xml:space="preserve"> regime de tributação de incidência não cumulativa de PIS e COFINS</t>
    </r>
    <r>
      <rPr>
        <sz val="11"/>
        <color theme="1"/>
        <rFont val="Calibri"/>
        <family val="2"/>
        <scheme val="minor"/>
      </rPr>
      <t xml:space="preserve"> </t>
    </r>
    <r>
      <rPr>
        <b/>
        <sz val="10"/>
        <rFont val="Arial"/>
        <family val="2"/>
      </rPr>
      <t>devem apresentar demonstrativo de apuração</t>
    </r>
    <r>
      <rPr>
        <sz val="11"/>
        <color theme="1"/>
        <rFont val="Calibri"/>
        <family val="2"/>
        <scheme val="minor"/>
      </rPr>
      <t xml:space="preserve"> de contribuições sociais comprovando que os percentuais dos referidos tributos adotados na taxa de BDI correspondem à média dos percentuais efetivos recolhidos</t>
    </r>
    <r>
      <rPr>
        <b/>
        <sz val="10"/>
        <rFont val="Arial"/>
        <family val="2"/>
      </rPr>
      <t xml:space="preserve"> em virtude do direito de compensação dos créditos</t>
    </r>
    <r>
      <rPr>
        <sz val="11"/>
        <color theme="1"/>
        <rFont val="Calibri"/>
        <family val="2"/>
        <scheme val="minor"/>
      </rPr>
      <t xml:space="preserve"> previstos no art. 3º das Leis ns. 10.637/2002 e 10.833/2003.</t>
    </r>
  </si>
  <si>
    <r>
      <t>As empresas optantes pelo</t>
    </r>
    <r>
      <rPr>
        <b/>
        <sz val="10"/>
        <rFont val="Arial"/>
        <family val="2"/>
      </rPr>
      <t xml:space="preserve"> Simples Nacional devem apresentar </t>
    </r>
    <r>
      <rPr>
        <sz val="11"/>
        <color theme="1"/>
        <rFont val="Calibri"/>
        <family val="2"/>
        <scheme val="minor"/>
      </rPr>
      <t xml:space="preserve">os percentuais de ISS, PIS e COFINS discriminados na composição do </t>
    </r>
    <r>
      <rPr>
        <b/>
        <sz val="10"/>
        <rFont val="Arial"/>
        <family val="2"/>
      </rPr>
      <t>BDI que sejam compatíveis com as alíquotas a que a empresa está obrigada a recolher</t>
    </r>
    <r>
      <rPr>
        <sz val="11"/>
        <color theme="1"/>
        <rFont val="Calibri"/>
        <family val="2"/>
        <scheme val="minor"/>
      </rPr>
      <t>, previstas no Anexo IV da Lei Complementar n. 123/2006.</t>
    </r>
  </si>
  <si>
    <r>
      <t xml:space="preserve">BRASIL. TRIBUNAL DE CONTAS DA UNIÃO. </t>
    </r>
    <r>
      <rPr>
        <b/>
        <sz val="10"/>
        <rFont val="Arial"/>
        <family val="2"/>
      </rPr>
      <t>Orientações para elaboração de planilhas orçamentárias de obras públicas</t>
    </r>
    <r>
      <rPr>
        <sz val="11"/>
        <color theme="1"/>
        <rFont val="Calibri"/>
        <family val="2"/>
        <scheme val="minor"/>
      </rPr>
      <t>. Brasília: TCU, 2014.</t>
    </r>
  </si>
  <si>
    <t>PLANILHA DE CÁLCULO DO BDI</t>
  </si>
  <si>
    <t>UNIDADE CAIXA:</t>
  </si>
  <si>
    <t>LOGO LICITANTE / CONTRATADA</t>
  </si>
  <si>
    <t>OBRA / SERVIÇO:</t>
  </si>
  <si>
    <t>DATA:</t>
  </si>
  <si>
    <t>CILOG - São Paulo</t>
  </si>
  <si>
    <t>Ata de Registro de Preços (ARP) para o fornecimento e instalação de equipamentos de transporte vertical, elevadores e plataformas elevatórias para as unidades da CAIXA vinculadas à CILOG/SP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</si>
</sst>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(&quot;R$ &quot;* #,##0.00_);_(&quot;R$ &quot;* \(#,##0.00\);_(&quot;R$ &quot;* &quot;-&quot;??_);_(@_)"/>
    <numFmt numFmtId="165" formatCode="&quot;R$ &quot;#,##0_);[Red]\(&quot;R$ &quot;#,##0\)"/>
    <numFmt numFmtId="166" formatCode="_(* #,##0.00_);_(* \(#,##0.00\);_(* \-??_);_(@_)"/>
    <numFmt numFmtId="167" formatCode="_(&quot;R$ &quot;* #,##0.00_);_(&quot;R$ &quot;* \(#,##0.00\);_(&quot;R$ &quot;* \-??_);_(@_)"/>
    <numFmt numFmtId="168" formatCode="_-* #,##0.00_-;\-* #,##0.00_-;_-* \-??_-;_-@_-"/>
    <numFmt numFmtId="169" formatCode="#,##0.00\ ;\-#,##0.00\ ;&quot; -&quot;#\ ;@\ "/>
    <numFmt numFmtId="170" formatCode="&quot;R$ &quot;#,##0_);&quot;(R$ &quot;#,##0\)"/>
    <numFmt numFmtId="171" formatCode="_-&quot;R$ &quot;* #,##0.00_-;&quot;-R$ &quot;* #,##0.00_-;_-&quot;R$ &quot;* \-??_-;_-@_-"/>
    <numFmt numFmtId="172" formatCode="&quot; R$ &quot;#,##0.00\ ;&quot; R$ (&quot;#,##0.00\);&quot; R$ -&quot;#\ ;@\ "/>
    <numFmt numFmtId="173" formatCode="00"/>
  </numFmts>
  <fonts count="2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sz val="10"/>
      <name val="Arial"/>
    </font>
    <font>
      <sz val="10"/>
      <name val="Arial"/>
      <family val="2"/>
    </font>
    <font>
      <sz val="9"/>
      <name val="Arial"/>
      <family val="2"/>
    </font>
    <font>
      <b/>
      <sz val="15"/>
      <color indexed="62"/>
      <name val="Calibri"/>
      <family val="2"/>
    </font>
    <font>
      <sz val="12"/>
      <color indexed="24"/>
      <name val="Arial"/>
      <family val="2"/>
    </font>
    <font>
      <sz val="11"/>
      <color indexed="8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sz val="10"/>
      <color indexed="8"/>
      <name val="MS Sans Serif"/>
      <family val="2"/>
    </font>
    <font>
      <b/>
      <sz val="18"/>
      <color indexed="62"/>
      <name val="Cambria"/>
      <family val="2"/>
    </font>
    <font>
      <u/>
      <sz val="11"/>
      <color theme="10"/>
      <name val="Calibri"/>
      <family val="2"/>
    </font>
    <font>
      <b/>
      <sz val="9"/>
      <name val="Arial"/>
      <family val="2"/>
    </font>
    <font>
      <sz val="11"/>
      <color theme="1"/>
      <name val="Arial"/>
      <family val="2"/>
    </font>
    <font>
      <b/>
      <sz val="1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11"/>
      <color theme="1"/>
      <name val="Calibri"/>
      <family val="2"/>
      <scheme val="minor"/>
    </font>
    <font>
      <b/>
      <sz val="11"/>
      <color rgb="FF0070C0"/>
      <name val="Arial"/>
      <family val="2"/>
    </font>
    <font>
      <b/>
      <sz val="10"/>
      <name val="Arial"/>
      <family val="2"/>
    </font>
    <font>
      <b/>
      <sz val="9"/>
      <color theme="1"/>
      <name val="Arial"/>
      <family val="2"/>
    </font>
    <font>
      <i/>
      <sz val="10"/>
      <color theme="1"/>
      <name val="Times New Roman"/>
      <family val="1"/>
    </font>
    <font>
      <sz val="9"/>
      <color theme="1"/>
      <name val="Arial"/>
      <family val="2"/>
    </font>
    <font>
      <b/>
      <sz val="10"/>
      <color rgb="FF0070C0"/>
      <name val="Arial"/>
      <family val="2"/>
    </font>
    <font>
      <i/>
      <sz val="10"/>
      <name val="Times New Roman"/>
      <family val="1"/>
    </font>
    <font>
      <sz val="10"/>
      <color rgb="FFFF0000"/>
      <name val="Arial"/>
      <family val="2"/>
    </font>
    <font>
      <sz val="14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CC"/>
      </patternFill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n">
        <color indexed="49"/>
      </bottom>
      <diagonal/>
    </border>
    <border>
      <left/>
      <right/>
      <top/>
      <bottom style="thin">
        <color indexed="62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92">
    <xf numFmtId="0" fontId="0" fillId="0" borderId="0"/>
    <xf numFmtId="0" fontId="3" fillId="0" borderId="0"/>
    <xf numFmtId="0" fontId="4" fillId="0" borderId="0"/>
    <xf numFmtId="43" fontId="3" fillId="0" borderId="0" applyFont="0" applyFill="0" applyBorder="0" applyAlignment="0" applyProtection="0"/>
    <xf numFmtId="0" fontId="4" fillId="0" borderId="0"/>
    <xf numFmtId="168" fontId="4" fillId="0" borderId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" fillId="0" borderId="0"/>
    <xf numFmtId="0" fontId="13" fillId="0" borderId="0" applyNumberFormat="0" applyFill="0" applyBorder="0" applyAlignment="0" applyProtection="0">
      <alignment vertical="top"/>
      <protection locked="0"/>
    </xf>
    <xf numFmtId="164" fontId="3" fillId="0" borderId="0" applyFill="0" applyBorder="0" applyAlignment="0" applyProtection="0"/>
    <xf numFmtId="167" fontId="4" fillId="0" borderId="0" applyFill="0" applyBorder="0" applyAlignment="0" applyProtection="0"/>
    <xf numFmtId="165" fontId="4" fillId="0" borderId="0" applyFill="0" applyBorder="0" applyAlignment="0" applyProtection="0"/>
    <xf numFmtId="170" fontId="4" fillId="0" borderId="0" applyFill="0" applyBorder="0" applyAlignment="0" applyProtection="0"/>
    <xf numFmtId="169" fontId="4" fillId="0" borderId="0" applyFill="0" applyBorder="0" applyAlignment="0" applyProtection="0"/>
    <xf numFmtId="44" fontId="8" fillId="0" borderId="0" applyFont="0" applyFill="0" applyBorder="0" applyAlignment="0" applyProtection="0"/>
    <xf numFmtId="171" fontId="4" fillId="0" borderId="0" applyFill="0" applyBorder="0" applyAlignment="0" applyProtection="0"/>
    <xf numFmtId="44" fontId="1" fillId="0" borderId="0" applyFont="0" applyFill="0" applyBorder="0" applyAlignment="0" applyProtection="0"/>
    <xf numFmtId="172" fontId="4" fillId="0" borderId="0" applyFill="0" applyBorder="0" applyAlignment="0" applyProtection="0"/>
    <xf numFmtId="0" fontId="4" fillId="0" borderId="0"/>
    <xf numFmtId="0" fontId="1" fillId="0" borderId="0"/>
    <xf numFmtId="0" fontId="1" fillId="0" borderId="0"/>
    <xf numFmtId="0" fontId="8" fillId="0" borderId="0"/>
    <xf numFmtId="0" fontId="4" fillId="0" borderId="0"/>
    <xf numFmtId="4" fontId="7" fillId="0" borderId="0">
      <alignment vertical="center" wrapText="1"/>
      <protection locked="0"/>
    </xf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8" fillId="0" borderId="0"/>
    <xf numFmtId="0" fontId="1" fillId="2" borderId="10" applyNumberFormat="0" applyFont="0" applyAlignment="0" applyProtection="0"/>
    <xf numFmtId="9" fontId="1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8" fillId="0" borderId="0" applyFont="0" applyFill="0" applyBorder="0" applyAlignment="0" applyProtection="0"/>
    <xf numFmtId="9" fontId="4" fillId="0" borderId="0" applyFill="0" applyBorder="0" applyAlignment="0" applyProtection="0"/>
    <xf numFmtId="9" fontId="8" fillId="0" borderId="0" applyFont="0" applyFill="0" applyBorder="0" applyAlignment="0" applyProtection="0"/>
    <xf numFmtId="9" fontId="1" fillId="0" borderId="0" applyFont="0" applyFill="0" applyBorder="0" applyAlignment="0" applyProtection="0"/>
    <xf numFmtId="39" fontId="4" fillId="0" borderId="0" applyFill="0" applyBorder="0" applyAlignment="0" applyProtection="0"/>
    <xf numFmtId="166" fontId="4" fillId="0" borderId="0" applyFill="0" applyBorder="0" applyAlignment="0" applyProtection="0"/>
    <xf numFmtId="173" fontId="4" fillId="0" borderId="0" applyFill="0" applyBorder="0" applyAlignment="0" applyProtection="0"/>
    <xf numFmtId="168" fontId="4" fillId="0" borderId="0" applyFill="0" applyBorder="0" applyAlignment="0" applyProtection="0"/>
    <xf numFmtId="0" fontId="2" fillId="0" borderId="0" applyNumberFormat="0" applyFill="0" applyBorder="0" applyAlignment="0" applyProtection="0"/>
    <xf numFmtId="0" fontId="6" fillId="0" borderId="14" applyNumberFormat="0" applyFill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6" fillId="0" borderId="15" applyNumberFormat="0" applyFill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6" fillId="0" borderId="15" applyNumberFormat="0" applyFill="0" applyAlignment="0" applyProtection="0"/>
    <xf numFmtId="0" fontId="12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16" applyNumberFormat="0" applyFill="0" applyAlignment="0" applyProtection="0"/>
    <xf numFmtId="0" fontId="10" fillId="0" borderId="16" applyNumberFormat="0" applyFill="0" applyAlignment="0" applyProtection="0"/>
    <xf numFmtId="0" fontId="9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168" fontId="4" fillId="0" borderId="0" applyFill="0" applyBorder="0" applyAlignment="0" applyProtection="0"/>
    <xf numFmtId="168" fontId="4" fillId="0" borderId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169" fontId="4" fillId="0" borderId="0" applyFill="0" applyBorder="0" applyAlignment="0" applyProtection="0"/>
    <xf numFmtId="0" fontId="4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93">
    <xf numFmtId="0" fontId="0" fillId="0" borderId="0" xfId="0"/>
    <xf numFmtId="14" fontId="0" fillId="0" borderId="0" xfId="0" applyNumberFormat="1"/>
    <xf numFmtId="0" fontId="18" fillId="0" borderId="2" xfId="0" applyFont="1" applyBorder="1" applyAlignment="1">
      <alignment horizontal="center" vertical="center"/>
    </xf>
    <xf numFmtId="0" fontId="18" fillId="0" borderId="1" xfId="0" applyFont="1" applyBorder="1" applyAlignment="1">
      <alignment vertical="center" wrapText="1"/>
    </xf>
    <xf numFmtId="0" fontId="18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wrapText="1"/>
    </xf>
    <xf numFmtId="0" fontId="18" fillId="0" borderId="3" xfId="0" applyFont="1" applyBorder="1" applyAlignment="1">
      <alignment horizontal="center" vertical="center"/>
    </xf>
    <xf numFmtId="44" fontId="18" fillId="0" borderId="1" xfId="87" applyFont="1" applyBorder="1" applyAlignment="1">
      <alignment horizontal="right" vertical="center"/>
    </xf>
    <xf numFmtId="0" fontId="18" fillId="0" borderId="8" xfId="0" applyFont="1" applyBorder="1" applyAlignment="1">
      <alignment vertical="center" wrapText="1"/>
    </xf>
    <xf numFmtId="0" fontId="18" fillId="0" borderId="8" xfId="0" applyFont="1" applyBorder="1" applyAlignment="1">
      <alignment horizontal="center" vertical="center" wrapText="1"/>
    </xf>
    <xf numFmtId="44" fontId="18" fillId="0" borderId="8" xfId="0" applyNumberFormat="1" applyFont="1" applyBorder="1" applyAlignment="1">
      <alignment horizontal="right" vertical="center"/>
    </xf>
    <xf numFmtId="44" fontId="18" fillId="0" borderId="9" xfId="0" applyNumberFormat="1" applyFont="1" applyBorder="1" applyAlignment="1">
      <alignment horizontal="right" vertical="center"/>
    </xf>
    <xf numFmtId="4" fontId="4" fillId="0" borderId="1" xfId="23" applyNumberFormat="1" applyBorder="1" applyAlignment="1">
      <alignment horizontal="left" vertical="justify" wrapText="1"/>
    </xf>
    <xf numFmtId="0" fontId="17" fillId="0" borderId="6" xfId="0" applyFont="1" applyBorder="1"/>
    <xf numFmtId="44" fontId="18" fillId="0" borderId="1" xfId="0" applyNumberFormat="1" applyFont="1" applyBorder="1" applyAlignment="1">
      <alignment horizontal="right" vertical="center"/>
    </xf>
    <xf numFmtId="0" fontId="18" fillId="0" borderId="7" xfId="0" applyFont="1" applyBorder="1" applyAlignment="1">
      <alignment horizontal="center" vertical="center"/>
    </xf>
    <xf numFmtId="44" fontId="18" fillId="0" borderId="20" xfId="0" applyNumberFormat="1" applyFont="1" applyBorder="1" applyAlignment="1">
      <alignment horizontal="right" vertical="center"/>
    </xf>
    <xf numFmtId="44" fontId="18" fillId="0" borderId="4" xfId="0" applyNumberFormat="1" applyFont="1" applyBorder="1" applyAlignment="1">
      <alignment horizontal="right" vertical="center"/>
    </xf>
    <xf numFmtId="44" fontId="18" fillId="0" borderId="5" xfId="0" applyNumberFormat="1" applyFont="1" applyBorder="1" applyAlignment="1">
      <alignment horizontal="right" vertical="center"/>
    </xf>
    <xf numFmtId="44" fontId="17" fillId="0" borderId="21" xfId="87" applyFont="1" applyBorder="1" applyAlignment="1">
      <alignment horizontal="center" vertical="center" wrapText="1"/>
    </xf>
    <xf numFmtId="4" fontId="14" fillId="0" borderId="0" xfId="0" applyNumberFormat="1" applyFont="1" applyBorder="1" applyAlignment="1">
      <alignment vertical="center"/>
    </xf>
    <xf numFmtId="10" fontId="0" fillId="0" borderId="0" xfId="0" applyNumberFormat="1" applyBorder="1"/>
    <xf numFmtId="0" fontId="18" fillId="0" borderId="0" xfId="0" applyFont="1" applyBorder="1"/>
    <xf numFmtId="44" fontId="18" fillId="0" borderId="0" xfId="0" applyNumberFormat="1" applyFont="1" applyBorder="1" applyAlignment="1">
      <alignment horizontal="center"/>
    </xf>
    <xf numFmtId="0" fontId="17" fillId="0" borderId="1" xfId="0" applyFont="1" applyBorder="1"/>
    <xf numFmtId="0" fontId="17" fillId="0" borderId="1" xfId="0" applyFont="1" applyBorder="1" applyAlignment="1">
      <alignment horizontal="center"/>
    </xf>
    <xf numFmtId="10" fontId="17" fillId="0" borderId="1" xfId="88" applyNumberFormat="1" applyFont="1" applyBorder="1" applyAlignment="1">
      <alignment horizontal="center"/>
    </xf>
    <xf numFmtId="4" fontId="4" fillId="0" borderId="6" xfId="23" applyNumberFormat="1" applyBorder="1" applyAlignment="1">
      <alignment horizontal="left" vertical="justify" wrapText="1"/>
    </xf>
    <xf numFmtId="0" fontId="18" fillId="0" borderId="6" xfId="0" applyFont="1" applyBorder="1" applyAlignment="1">
      <alignment horizontal="center" vertical="center" wrapText="1"/>
    </xf>
    <xf numFmtId="44" fontId="18" fillId="0" borderId="6" xfId="0" applyNumberFormat="1" applyFont="1" applyBorder="1" applyAlignment="1">
      <alignment horizontal="right" vertical="center"/>
    </xf>
    <xf numFmtId="10" fontId="19" fillId="0" borderId="0" xfId="0" applyNumberFormat="1" applyFont="1" applyBorder="1"/>
    <xf numFmtId="4" fontId="14" fillId="0" borderId="1" xfId="0" applyNumberFormat="1" applyFont="1" applyBorder="1" applyAlignment="1">
      <alignment vertical="center"/>
    </xf>
    <xf numFmtId="10" fontId="19" fillId="0" borderId="1" xfId="0" applyNumberFormat="1" applyFont="1" applyBorder="1"/>
    <xf numFmtId="0" fontId="17" fillId="0" borderId="1" xfId="0" applyFont="1" applyBorder="1" applyAlignment="1">
      <alignment horizontal="left"/>
    </xf>
    <xf numFmtId="0" fontId="21" fillId="0" borderId="1" xfId="89" applyFont="1" applyBorder="1" applyAlignment="1">
      <alignment horizontal="right" vertical="center"/>
    </xf>
    <xf numFmtId="0" fontId="17" fillId="0" borderId="1" xfId="89" applyFont="1" applyBorder="1" applyAlignment="1">
      <alignment horizontal="center" vertical="center"/>
    </xf>
    <xf numFmtId="0" fontId="21" fillId="0" borderId="1" xfId="89" applyFont="1" applyBorder="1" applyAlignment="1">
      <alignment horizontal="center"/>
    </xf>
    <xf numFmtId="0" fontId="22" fillId="0" borderId="1" xfId="89" applyFont="1" applyBorder="1" applyAlignment="1">
      <alignment horizontal="center" vertical="center" wrapText="1"/>
    </xf>
    <xf numFmtId="0" fontId="18" fillId="0" borderId="1" xfId="89" applyFont="1" applyBorder="1" applyAlignment="1">
      <alignment horizontal="center" vertical="center" wrapText="1"/>
    </xf>
    <xf numFmtId="0" fontId="18" fillId="0" borderId="1" xfId="89" applyFont="1" applyBorder="1" applyAlignment="1">
      <alignment horizontal="justify" vertical="center" wrapText="1"/>
    </xf>
    <xf numFmtId="0" fontId="23" fillId="0" borderId="1" xfId="89" applyFont="1" applyBorder="1" applyAlignment="1">
      <alignment horizontal="center" vertical="center" wrapText="1"/>
    </xf>
    <xf numFmtId="10" fontId="18" fillId="0" borderId="1" xfId="90" applyNumberFormat="1" applyFont="1" applyFill="1" applyBorder="1" applyAlignment="1" applyProtection="1">
      <alignment horizontal="center" vertical="center" wrapText="1"/>
    </xf>
    <xf numFmtId="10" fontId="22" fillId="0" borderId="1" xfId="89" applyNumberFormat="1" applyFont="1" applyBorder="1" applyAlignment="1">
      <alignment horizontal="center" vertical="center" wrapText="1"/>
    </xf>
    <xf numFmtId="0" fontId="22" fillId="0" borderId="1" xfId="89" applyFont="1" applyBorder="1" applyAlignment="1">
      <alignment horizontal="center" vertical="center"/>
    </xf>
    <xf numFmtId="0" fontId="18" fillId="0" borderId="1" xfId="89" applyFont="1" applyBorder="1" applyAlignment="1">
      <alignment vertical="center" wrapText="1"/>
    </xf>
    <xf numFmtId="10" fontId="24" fillId="0" borderId="1" xfId="90" applyNumberFormat="1" applyFont="1" applyFill="1" applyBorder="1" applyAlignment="1" applyProtection="1">
      <alignment horizontal="center" vertical="center" wrapText="1"/>
    </xf>
    <xf numFmtId="10" fontId="25" fillId="0" borderId="1" xfId="89" applyNumberFormat="1" applyFont="1" applyBorder="1" applyAlignment="1">
      <alignment horizontal="center" vertical="center" wrapText="1"/>
    </xf>
    <xf numFmtId="0" fontId="26" fillId="0" borderId="1" xfId="89" applyFont="1" applyBorder="1" applyAlignment="1">
      <alignment horizontal="center" vertical="center" wrapText="1"/>
    </xf>
    <xf numFmtId="0" fontId="26" fillId="0" borderId="1" xfId="89" applyFont="1" applyBorder="1" applyAlignment="1">
      <alignment horizontal="center" vertical="center"/>
    </xf>
    <xf numFmtId="0" fontId="27" fillId="0" borderId="17" xfId="89" applyFont="1" applyBorder="1" applyAlignment="1">
      <alignment horizontal="center" vertical="center" wrapText="1"/>
    </xf>
    <xf numFmtId="0" fontId="27" fillId="0" borderId="17" xfId="89" applyFont="1" applyBorder="1" applyAlignment="1">
      <alignment horizontal="justify" vertical="center" wrapText="1"/>
    </xf>
    <xf numFmtId="0" fontId="4" fillId="0" borderId="17" xfId="89" applyBorder="1" applyAlignment="1">
      <alignment horizontal="center" vertical="center"/>
    </xf>
    <xf numFmtId="0" fontId="4" fillId="0" borderId="1" xfId="23" applyBorder="1" applyAlignment="1">
      <alignment vertical="center"/>
    </xf>
    <xf numFmtId="14" fontId="4" fillId="0" borderId="1" xfId="23" applyNumberFormat="1" applyBorder="1" applyAlignment="1">
      <alignment horizontal="left" vertical="center"/>
    </xf>
    <xf numFmtId="44" fontId="17" fillId="0" borderId="12" xfId="0" applyNumberFormat="1" applyFont="1" applyBorder="1" applyAlignment="1">
      <alignment horizontal="center"/>
    </xf>
    <xf numFmtId="44" fontId="17" fillId="0" borderId="13" xfId="0" applyNumberFormat="1" applyFont="1" applyBorder="1" applyAlignment="1">
      <alignment horizontal="center"/>
    </xf>
    <xf numFmtId="0" fontId="17" fillId="0" borderId="1" xfId="0" applyFont="1" applyBorder="1" applyAlignment="1">
      <alignment horizontal="center"/>
    </xf>
    <xf numFmtId="0" fontId="15" fillId="0" borderId="0" xfId="0" applyFont="1" applyAlignment="1">
      <alignment horizontal="center" vertical="center"/>
    </xf>
    <xf numFmtId="0" fontId="17" fillId="0" borderId="9" xfId="0" applyFont="1" applyBorder="1" applyAlignment="1">
      <alignment horizontal="center" vertical="center"/>
    </xf>
    <xf numFmtId="0" fontId="17" fillId="0" borderId="18" xfId="0" applyFont="1" applyBorder="1" applyAlignment="1">
      <alignment horizontal="center" vertical="center"/>
    </xf>
    <xf numFmtId="0" fontId="17" fillId="0" borderId="7" xfId="0" applyFont="1" applyBorder="1" applyAlignment="1">
      <alignment horizontal="center" vertical="center"/>
    </xf>
    <xf numFmtId="0" fontId="17" fillId="0" borderId="19" xfId="0" applyFont="1" applyBorder="1" applyAlignment="1">
      <alignment horizontal="center" vertical="center"/>
    </xf>
    <xf numFmtId="0" fontId="17" fillId="0" borderId="8" xfId="0" applyFont="1" applyBorder="1" applyAlignment="1">
      <alignment horizontal="center" vertical="center"/>
    </xf>
    <xf numFmtId="0" fontId="17" fillId="0" borderId="6" xfId="0" applyFont="1" applyBorder="1" applyAlignment="1">
      <alignment horizontal="center" vertical="center"/>
    </xf>
    <xf numFmtId="0" fontId="16" fillId="0" borderId="17" xfId="0" applyFont="1" applyBorder="1" applyAlignment="1">
      <alignment horizontal="center" vertical="center"/>
    </xf>
    <xf numFmtId="0" fontId="15" fillId="0" borderId="0" xfId="0" applyFont="1" applyAlignment="1">
      <alignment horizontal="center"/>
    </xf>
    <xf numFmtId="0" fontId="17" fillId="0" borderId="8" xfId="0" applyFont="1" applyBorder="1" applyAlignment="1">
      <alignment horizontal="center" vertical="center" wrapText="1"/>
    </xf>
    <xf numFmtId="0" fontId="17" fillId="0" borderId="6" xfId="0" applyFont="1" applyBorder="1" applyAlignment="1">
      <alignment horizontal="center" vertical="center" wrapText="1"/>
    </xf>
    <xf numFmtId="0" fontId="17" fillId="0" borderId="22" xfId="0" applyFont="1" applyBorder="1" applyAlignment="1">
      <alignment horizontal="center" vertical="center"/>
    </xf>
    <xf numFmtId="0" fontId="17" fillId="0" borderId="23" xfId="0" applyFont="1" applyBorder="1" applyAlignment="1">
      <alignment horizontal="center" vertical="center"/>
    </xf>
    <xf numFmtId="0" fontId="17" fillId="0" borderId="24" xfId="0" applyFont="1" applyBorder="1" applyAlignment="1">
      <alignment horizontal="center" vertical="center"/>
    </xf>
    <xf numFmtId="0" fontId="17" fillId="0" borderId="12" xfId="0" applyFont="1" applyBorder="1" applyAlignment="1">
      <alignment horizontal="center"/>
    </xf>
    <xf numFmtId="0" fontId="17" fillId="0" borderId="13" xfId="0" applyFont="1" applyBorder="1" applyAlignment="1">
      <alignment horizontal="center"/>
    </xf>
    <xf numFmtId="44" fontId="17" fillId="0" borderId="25" xfId="87" applyFont="1" applyBorder="1" applyAlignment="1">
      <alignment horizontal="center" vertical="center" wrapText="1"/>
    </xf>
    <xf numFmtId="44" fontId="17" fillId="0" borderId="11" xfId="87" applyFont="1" applyBorder="1" applyAlignment="1">
      <alignment horizontal="center" vertical="center" wrapText="1"/>
    </xf>
    <xf numFmtId="0" fontId="0" fillId="0" borderId="0" xfId="23" applyFont="1" applyBorder="1" applyAlignment="1">
      <alignment horizontal="justify" vertical="center"/>
    </xf>
    <xf numFmtId="0" fontId="28" fillId="0" borderId="0" xfId="23" applyFont="1" applyAlignment="1">
      <alignment horizontal="center" vertical="center" wrapText="1"/>
    </xf>
    <xf numFmtId="14" fontId="4" fillId="0" borderId="0" xfId="91" applyNumberFormat="1" applyFont="1" applyBorder="1" applyAlignment="1">
      <alignment horizontal="left" vertical="center"/>
    </xf>
    <xf numFmtId="0" fontId="0" fillId="0" borderId="1" xfId="89" applyFont="1" applyBorder="1" applyAlignment="1">
      <alignment vertical="top" wrapText="1"/>
    </xf>
    <xf numFmtId="0" fontId="4" fillId="0" borderId="1" xfId="89" applyBorder="1" applyAlignment="1">
      <alignment horizontal="left" vertical="center" wrapText="1"/>
    </xf>
    <xf numFmtId="0" fontId="0" fillId="0" borderId="1" xfId="89" applyFont="1" applyBorder="1" applyAlignment="1">
      <alignment horizontal="left" vertical="center" wrapText="1"/>
    </xf>
    <xf numFmtId="0" fontId="4" fillId="0" borderId="1" xfId="89" applyBorder="1" applyAlignment="1">
      <alignment horizontal="center" vertical="center" wrapText="1"/>
    </xf>
    <xf numFmtId="0" fontId="21" fillId="0" borderId="1" xfId="89" applyFont="1" applyBorder="1" applyAlignment="1">
      <alignment horizontal="left" vertical="center" wrapText="1"/>
    </xf>
    <xf numFmtId="0" fontId="22" fillId="0" borderId="1" xfId="89" applyFont="1" applyBorder="1" applyAlignment="1">
      <alignment horizontal="right" vertical="center" wrapText="1"/>
    </xf>
    <xf numFmtId="0" fontId="18" fillId="0" borderId="26" xfId="89" applyFont="1" applyBorder="1" applyAlignment="1">
      <alignment horizontal="center" vertical="center" wrapText="1"/>
    </xf>
    <xf numFmtId="0" fontId="18" fillId="0" borderId="17" xfId="89" applyFont="1" applyBorder="1" applyAlignment="1">
      <alignment horizontal="center" vertical="center" wrapText="1"/>
    </xf>
    <xf numFmtId="0" fontId="18" fillId="0" borderId="27" xfId="89" applyFont="1" applyBorder="1" applyAlignment="1">
      <alignment horizontal="center" vertical="center" wrapText="1"/>
    </xf>
    <xf numFmtId="0" fontId="22" fillId="0" borderId="1" xfId="89" applyFont="1" applyBorder="1" applyAlignment="1">
      <alignment horizontal="left" vertical="center" wrapText="1"/>
    </xf>
    <xf numFmtId="0" fontId="21" fillId="0" borderId="1" xfId="89" applyFont="1" applyBorder="1" applyAlignment="1">
      <alignment horizontal="center" vertical="center" wrapText="1"/>
    </xf>
    <xf numFmtId="0" fontId="20" fillId="0" borderId="1" xfId="89" applyFont="1" applyBorder="1" applyAlignment="1">
      <alignment horizontal="center" vertical="center" wrapText="1"/>
    </xf>
    <xf numFmtId="0" fontId="21" fillId="0" borderId="1" xfId="89" applyFont="1" applyBorder="1" applyAlignment="1">
      <alignment horizontal="center" vertical="center"/>
    </xf>
    <xf numFmtId="0" fontId="18" fillId="0" borderId="1" xfId="89" applyFont="1" applyBorder="1" applyAlignment="1">
      <alignment horizontal="right" vertical="center"/>
    </xf>
    <xf numFmtId="0" fontId="22" fillId="0" borderId="1" xfId="89" applyFont="1" applyBorder="1" applyAlignment="1">
      <alignment horizontal="left" vertical="center"/>
    </xf>
  </cellXfs>
  <cellStyles count="92">
    <cellStyle name="Cancel 2 2" xfId="4" xr:uid="{1A3181EE-9C49-41C5-92E0-C8DA348FD2BF}"/>
    <cellStyle name="Comma 2" xfId="5" xr:uid="{73037229-D64A-4587-A3E2-8AB60FB61442}"/>
    <cellStyle name="Comma 3" xfId="6" xr:uid="{15A31771-BE3B-45AD-B52B-7B457FD3C280}"/>
    <cellStyle name="Comma 5" xfId="7" xr:uid="{EE5F471C-06F5-477A-9022-B0032779CA8F}"/>
    <cellStyle name="Excel Built-in Normal" xfId="8" xr:uid="{C629291D-5ED2-425B-B6CE-BF829AE91B0D}"/>
    <cellStyle name="Hiperlink 2" xfId="9" xr:uid="{B0EC4EC2-090A-4CC5-9579-1B46C8650F9C}"/>
    <cellStyle name="Moeda" xfId="87" builtinId="4"/>
    <cellStyle name="Moeda 2" xfId="11" xr:uid="{55D2B256-470C-43B7-A269-D16F6033FC6F}"/>
    <cellStyle name="Moeda 2 2" xfId="12" xr:uid="{B162155A-BA32-409D-B07F-6AB81CEE60DA}"/>
    <cellStyle name="Moeda 2 2 2" xfId="13" xr:uid="{22E3C71E-7775-4058-8785-C552921D020F}"/>
    <cellStyle name="Moeda 2 3" xfId="14" xr:uid="{D04CBCD2-3AA8-415A-993A-EE076753AEFF}"/>
    <cellStyle name="Moeda 3" xfId="15" xr:uid="{C250268F-8B28-44A7-9CF6-E5E2138E5275}"/>
    <cellStyle name="Moeda 3 2" xfId="16" xr:uid="{1B7B5BA3-F4CD-4E3C-A1C6-2C77F7B51D78}"/>
    <cellStyle name="Moeda 3 4" xfId="17" xr:uid="{C7350E15-68BF-4715-90A5-E9A499C9346A}"/>
    <cellStyle name="Moeda 4" xfId="18" xr:uid="{7B540C30-AF65-4F53-9418-312FEF4F3E81}"/>
    <cellStyle name="Moeda 5" xfId="10" xr:uid="{36375DFD-D267-4B8B-A90D-6ECBC603595A}"/>
    <cellStyle name="Normal" xfId="0" builtinId="0"/>
    <cellStyle name="Normal - Style1" xfId="19" xr:uid="{8D97A893-44BF-4228-9298-36BFAC09D616}"/>
    <cellStyle name="Normal 10" xfId="20" xr:uid="{27D34D4E-F586-41E1-8410-E35695C97028}"/>
    <cellStyle name="Normal 11" xfId="86" xr:uid="{272C8ED7-C71D-4847-9973-BE1D9C246550}"/>
    <cellStyle name="Normal 2" xfId="1" xr:uid="{DFF97E9F-9DB1-4FA7-A330-BAC16A13FA0E}"/>
    <cellStyle name="Normal 2 2" xfId="22" xr:uid="{6ED29B9C-FDB2-478E-854B-A6435E57772F}"/>
    <cellStyle name="Normal 2 2 2" xfId="23" xr:uid="{754F1AF7-0BF5-4D50-9F7A-1ED3A30197FA}"/>
    <cellStyle name="Normal 2 3" xfId="21" xr:uid="{FA63A3DA-CF87-4CBF-9B91-268B6C3FB97C}"/>
    <cellStyle name="Normal 3" xfId="24" xr:uid="{A92DFCE3-3640-4C0E-B0AF-1A0499C1D849}"/>
    <cellStyle name="Normal 3 2" xfId="25" xr:uid="{B2920940-F648-4657-9CB0-0ED00E29EE4E}"/>
    <cellStyle name="Normal 3 3" xfId="2" xr:uid="{7DE53CD6-4936-421C-B626-9585B7DBF910}"/>
    <cellStyle name="Normal 4" xfId="26" xr:uid="{5FA3BD7E-7481-49FC-9ACE-3D8BC9A20AB5}"/>
    <cellStyle name="Normal 4 2" xfId="27" xr:uid="{38034333-3346-4340-B40C-5A2035229E5B}"/>
    <cellStyle name="Normal 5" xfId="28" xr:uid="{CBE00ED1-9214-4F05-8BD6-8358EA23161B}"/>
    <cellStyle name="Normal 6" xfId="29" xr:uid="{E009E98A-E8E4-44E3-9DAD-673FFE2B1D6A}"/>
    <cellStyle name="Normal 7" xfId="30" xr:uid="{917B16A7-E857-4A3F-A5D1-FFE5AE7C4A8F}"/>
    <cellStyle name="Normal 7 3" xfId="31" xr:uid="{87EB0D11-4112-4D00-882A-2EBB70CCE9CB}"/>
    <cellStyle name="Normal 8" xfId="32" xr:uid="{19DC034D-B234-46BD-92D1-9F49A1F93FEA}"/>
    <cellStyle name="Normal 9" xfId="33" xr:uid="{E5797A82-1B22-4A3C-86FB-B607DBFD2062}"/>
    <cellStyle name="Normal_P2 ANEXO 05F BDI" xfId="89" xr:uid="{4614F686-0A18-49AB-B7A9-1EE70CF69AC7}"/>
    <cellStyle name="Nota 34" xfId="34" xr:uid="{7E25F2F3-3911-4040-954C-9F3E68F6BF7A}"/>
    <cellStyle name="Nota 34 2" xfId="35" xr:uid="{4B1E360F-4DA8-4C37-A3B7-FD714D7D3AA6}"/>
    <cellStyle name="Note 2" xfId="36" xr:uid="{6722F9F9-8BAD-47DE-A137-A0378183E0D5}"/>
    <cellStyle name="Percent 2" xfId="37" xr:uid="{4CD8FF7A-88DF-4084-8B5A-A90D097E55BD}"/>
    <cellStyle name="Percent 6" xfId="38" xr:uid="{9B5A64FD-3A5F-4D3D-AE10-37CB5C498F0A}"/>
    <cellStyle name="Porcentagem" xfId="88" builtinId="5"/>
    <cellStyle name="Porcentagem 2" xfId="40" xr:uid="{220C5CA2-AC4A-4C65-BCB1-94C4B8D91CDC}"/>
    <cellStyle name="Porcentagem 3" xfId="41" xr:uid="{9F10217B-EE67-49E2-B992-2077295FBFD7}"/>
    <cellStyle name="Porcentagem 3 2" xfId="42" xr:uid="{A2996318-5E6E-44E1-915E-1926AB6DCFD1}"/>
    <cellStyle name="Porcentagem 4" xfId="43" xr:uid="{B6149F15-89D4-472F-9E4C-407A11BA403E}"/>
    <cellStyle name="Porcentagem 4 3" xfId="44" xr:uid="{F788DB5A-E7F5-4619-B896-C6CFF70045B4}"/>
    <cellStyle name="Porcentagem 5" xfId="39" xr:uid="{DDB81721-63A5-4B14-9F2B-C6F026C7BB11}"/>
    <cellStyle name="Porcentagem_P2 ANEXO 05F BDI" xfId="90" xr:uid="{9FB8A328-20AC-4F26-A4D5-F5856FBA4AF3}"/>
    <cellStyle name="Separador de milhares 2" xfId="45" xr:uid="{6154CF9C-A2B0-4945-B278-6F70CE4A65FB}"/>
    <cellStyle name="Separador de milhares 3" xfId="46" xr:uid="{7E2BFCFD-3BBA-483C-8088-670ED2D90705}"/>
    <cellStyle name="Separador de milhares 3 2" xfId="47" xr:uid="{94B0193A-8B03-484E-824C-1CB452BBD542}"/>
    <cellStyle name="Separador de milhares 4" xfId="48" xr:uid="{A7117301-DE8A-4C8A-8B53-7797A7098BBB}"/>
    <cellStyle name="Title 2" xfId="49" xr:uid="{671B8E36-8B97-4253-B662-8E468AB2890C}"/>
    <cellStyle name="Título 1 1" xfId="50" xr:uid="{171C4271-4F31-4CA7-AE70-D2372D0FA433}"/>
    <cellStyle name="Título 1 1 1" xfId="51" xr:uid="{1A5644A1-EE55-4420-B822-9D8CB437D4D2}"/>
    <cellStyle name="Título 1 1 1 1" xfId="52" xr:uid="{E17E50F7-9482-48B6-9A38-949B888C2428}"/>
    <cellStyle name="Título 1 1 1 1 1" xfId="53" xr:uid="{C08C220D-158E-434D-B286-87717C854D5C}"/>
    <cellStyle name="Título 1 1 1 1 1 1" xfId="54" xr:uid="{2682A07A-2B34-404E-B9DC-7AE2803EBB53}"/>
    <cellStyle name="Título 1 1 1 1 1 1 1" xfId="55" xr:uid="{F38B9B54-7770-4A7C-9BD2-2AAEE8B35AFF}"/>
    <cellStyle name="Título 1 1 1 1 1 1 1 1" xfId="56" xr:uid="{D0C67688-A754-44E0-BBEF-96A8D3EE1367}"/>
    <cellStyle name="Título 1 1 1 1 1 1 1 1 1" xfId="57" xr:uid="{A7D9890C-9889-48FD-89BF-B2C3B3B37DEE}"/>
    <cellStyle name="Título 1 1 1 1 1 1 1 1 1 1" xfId="58" xr:uid="{480A93E2-5882-429D-B211-A2D34B7003CF}"/>
    <cellStyle name="Título 1 1 1 1 1 1 1 1 1 1 1" xfId="59" xr:uid="{5EBB3970-9D02-4990-A6B5-19BA280EAA6E}"/>
    <cellStyle name="Título 1 1 1 1 1 1 1 1 1 1 1 1" xfId="60" xr:uid="{C4097AA6-44E8-43C6-A2B5-34C84DC8DF6F}"/>
    <cellStyle name="Título 1 1 1 1 1 1 1 1 1 1 1 1 1" xfId="61" xr:uid="{5BE4CB71-5C1B-4200-AAE9-CAC2E4B3AF85}"/>
    <cellStyle name="Título 1 1 1 1 1 1 1 1 1 1 1 1 1 1" xfId="62" xr:uid="{1950D544-8BDD-43FD-B125-6549E15A552F}"/>
    <cellStyle name="Título 1 1 1 1 1 1 1 1 1 1 1 1 1 1 1" xfId="63" xr:uid="{841851D2-4E8B-40E6-8656-DE82A66993EC}"/>
    <cellStyle name="Título 1 1 1 1 1 1 1 1 1 1 1 1 1 1 1 1" xfId="64" xr:uid="{BBCA33D0-77E7-4535-B0B2-63435301D622}"/>
    <cellStyle name="Título 1 1 1 1 1 1 1 1 1 1 1 1 1 1 1 1 1" xfId="65" xr:uid="{5775244D-E57C-491F-A8C5-B3A5DADC3002}"/>
    <cellStyle name="Título 1 1 1 1 1 1 1 1 1 1 1 1 1 1 1 1 1 1" xfId="66" xr:uid="{24D5E09A-D1BF-4828-88A8-E6D947EE4449}"/>
    <cellStyle name="Título 1 1 1 1 1 1 1 1 1 1 1 1 1 1 1 1 1 1 1" xfId="67" xr:uid="{02729B40-0869-429E-8F9E-3DFCA56745A1}"/>
    <cellStyle name="Título 1 1 1 1 1 1 1 1 1 1 1 1 1 1 1 1 1 1 1 1" xfId="68" xr:uid="{77FE9B2D-1D30-4904-8DEE-26280C1793B5}"/>
    <cellStyle name="Título 1 1 1 1 1 1 1 1 1 1 1 1 1 1 1 1 1 1 1 1 1" xfId="69" xr:uid="{2D218D38-45F3-4568-960D-8DBB279CD5E2}"/>
    <cellStyle name="Título 1 1 1 1 1 1 1 1 1 1 1 1 1 1 1 1 1 1 1 1 1 1" xfId="70" xr:uid="{DC43DDB7-0A22-4C91-91CD-F843569F17C9}"/>
    <cellStyle name="Título 1 1 1 1 1 1 1 1 1 1 1 1 1 1 1 1 1 1 1 1 1 1 1" xfId="71" xr:uid="{D841EB8F-531C-4506-9C4F-7297B136E4AC}"/>
    <cellStyle name="Título 1 1 1 1 1 1 1 1 1 1 1 1 1 1 1 1 1 1 1 1 1 1 1 1" xfId="72" xr:uid="{0C1ACC26-0F03-4399-826C-3D1833D55B81}"/>
    <cellStyle name="Título 1 1 1 1 1 1 1 1 1 1 1 1 1 1 1 1 1 1 1 1 1 1 1 1 1" xfId="73" xr:uid="{7221745A-AA11-4AF9-8EAF-80501682F302}"/>
    <cellStyle name="Título 1 1 1 1 1 1 1 1 1 1 1 1 1 1 1 1 1 1 1 1 1 1 1 1 1 1" xfId="74" xr:uid="{FC2E9552-E46C-4505-AD78-44CCCDD997D3}"/>
    <cellStyle name="Título 1 1 1 1 1 1 1 1 1 1 1 1 1 1 1 1 1 1 1 1 1 1 1 1 1 1 1" xfId="75" xr:uid="{85B5239A-E2EA-4C8D-820F-84D2FD9826F5}"/>
    <cellStyle name="Título 1 1 1 1 1 1 1 1 1 1 1 1 1 1 1 1 1 1 1 1 1 1 1 1 1 1 1 1" xfId="76" xr:uid="{2F4AFEE6-FAE7-40AE-AD18-A71B36A285B6}"/>
    <cellStyle name="Título 1 1 1 1 1 1 1 1 1 1 1 1 1 1 1 1 1 1 1 1 1 1 1 1 1 1 1 1 1" xfId="77" xr:uid="{651A3CF4-CB40-44D7-9873-1CD768514A09}"/>
    <cellStyle name="Título 1 1 1 1 1 2" xfId="78" xr:uid="{25DEBC2B-FAC4-46FA-96A1-E46FF9E4414C}"/>
    <cellStyle name="Título 1 1 1 1 2" xfId="79" xr:uid="{59D37915-6263-4A74-95F9-3535042C066C}"/>
    <cellStyle name="Título 1 1 2" xfId="80" xr:uid="{6219E4EE-C008-490E-A4C5-9DB3D0EA7784}"/>
    <cellStyle name="Vírgula" xfId="91" builtinId="3"/>
    <cellStyle name="Vírgula 2" xfId="3" xr:uid="{B770AC82-5D7F-40CF-A7A5-ACDC24EAF292}"/>
    <cellStyle name="Vírgula 2 2" xfId="82" xr:uid="{E071E2B1-A2A6-4858-84C1-6953FE0F1354}"/>
    <cellStyle name="Vírgula 3" xfId="83" xr:uid="{654AB95E-9D25-4949-9960-82E12F44DF2D}"/>
    <cellStyle name="Vírgula 3 3" xfId="84" xr:uid="{BC83A225-AB4F-4B91-B4F4-053D818BDE98}"/>
    <cellStyle name="Vírgula 4" xfId="85" xr:uid="{703C2A64-3D07-43C5-9353-C1F11EE2A16E}"/>
    <cellStyle name="Vírgula 5" xfId="81" xr:uid="{7A78ABAF-342B-4CA4-BBCA-5DA72EB1B0F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3.xml"/><Relationship Id="rId4" Type="http://schemas.openxmlformats.org/officeDocument/2006/relationships/styles" Target="styles.xml"/><Relationship Id="rId9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118536</xdr:colOff>
      <xdr:row>0</xdr:row>
      <xdr:rowOff>175685</xdr:rowOff>
    </xdr:from>
    <xdr:to>
      <xdr:col>1</xdr:col>
      <xdr:colOff>2765163</xdr:colOff>
      <xdr:row>3</xdr:row>
      <xdr:rowOff>166160</xdr:rowOff>
    </xdr:to>
    <xdr:pic>
      <xdr:nvPicPr>
        <xdr:cNvPr id="2" name="Picture 760">
          <a:extLst>
            <a:ext uri="{FF2B5EF4-FFF2-40B4-BE49-F238E27FC236}">
              <a16:creationId xmlns:a16="http://schemas.microsoft.com/office/drawing/2014/main" id="{1A4C7DE6-4478-42E4-9F0F-FC7D4724D8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536" y="175685"/>
          <a:ext cx="3779044" cy="5619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247650</xdr:colOff>
      <xdr:row>26</xdr:row>
      <xdr:rowOff>28575</xdr:rowOff>
    </xdr:from>
    <xdr:to>
      <xdr:col>2</xdr:col>
      <xdr:colOff>3381375</xdr:colOff>
      <xdr:row>28</xdr:row>
      <xdr:rowOff>19050</xdr:rowOff>
    </xdr:to>
    <xdr:pic>
      <xdr:nvPicPr>
        <xdr:cNvPr id="2" name="Imagem 6">
          <a:extLst>
            <a:ext uri="{FF2B5EF4-FFF2-40B4-BE49-F238E27FC236}">
              <a16:creationId xmlns:a16="http://schemas.microsoft.com/office/drawing/2014/main" id="{AFB7E051-B6BF-4EDE-835B-7AD4871342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66850" y="4981575"/>
          <a:ext cx="31337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Tema do Office 2013 -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5F829F-A70E-47B4-82CD-5D707291F668}">
  <sheetPr>
    <pageSetUpPr fitToPage="1"/>
  </sheetPr>
  <dimension ref="A4:K38"/>
  <sheetViews>
    <sheetView tabSelected="1" topLeftCell="A16" zoomScale="90" zoomScaleNormal="90" workbookViewId="0">
      <selection activeCell="J27" sqref="J27"/>
    </sheetView>
  </sheetViews>
  <sheetFormatPr defaultRowHeight="15" x14ac:dyDescent="0.25"/>
  <cols>
    <col min="1" max="1" width="17" bestFit="1" customWidth="1"/>
    <col min="2" max="2" width="65.7109375" customWidth="1"/>
    <col min="3" max="3" width="8.5703125" bestFit="1" customWidth="1"/>
    <col min="4" max="4" width="11.5703125" bestFit="1" customWidth="1"/>
    <col min="5" max="5" width="14.140625" bestFit="1" customWidth="1"/>
    <col min="6" max="6" width="16" bestFit="1" customWidth="1"/>
    <col min="7" max="7" width="16.42578125" bestFit="1" customWidth="1"/>
    <col min="8" max="9" width="16.42578125" customWidth="1"/>
    <col min="10" max="10" width="16.42578125" bestFit="1" customWidth="1"/>
    <col min="11" max="11" width="17.85546875" customWidth="1"/>
    <col min="12" max="12" width="9.140625" customWidth="1"/>
  </cols>
  <sheetData>
    <row r="4" spans="1:11" x14ac:dyDescent="0.25">
      <c r="K4" s="1"/>
    </row>
    <row r="5" spans="1:11" x14ac:dyDescent="0.25">
      <c r="K5" s="1"/>
    </row>
    <row r="6" spans="1:11" x14ac:dyDescent="0.25">
      <c r="A6" s="52" t="s">
        <v>87</v>
      </c>
      <c r="B6" s="52" t="s">
        <v>91</v>
      </c>
      <c r="C6" s="75"/>
      <c r="D6" s="75"/>
      <c r="E6" s="76" t="s">
        <v>88</v>
      </c>
      <c r="F6" s="76"/>
      <c r="G6" s="76"/>
      <c r="H6" s="76"/>
      <c r="K6" s="1"/>
    </row>
    <row r="7" spans="1:11" ht="38.25" x14ac:dyDescent="0.25">
      <c r="A7" s="52" t="s">
        <v>89</v>
      </c>
      <c r="B7" s="3" t="s">
        <v>92</v>
      </c>
      <c r="C7" s="75"/>
      <c r="D7" s="75"/>
      <c r="E7" s="76"/>
      <c r="F7" s="76"/>
      <c r="G7" s="76"/>
      <c r="H7" s="76"/>
      <c r="K7" s="1"/>
    </row>
    <row r="8" spans="1:11" x14ac:dyDescent="0.25">
      <c r="A8" s="52" t="s">
        <v>90</v>
      </c>
      <c r="B8" s="53">
        <v>45756</v>
      </c>
      <c r="C8" s="77"/>
      <c r="D8" s="77"/>
      <c r="E8" s="76"/>
      <c r="F8" s="76"/>
      <c r="G8" s="76"/>
      <c r="H8" s="76"/>
      <c r="K8" s="1"/>
    </row>
    <row r="9" spans="1:11" x14ac:dyDescent="0.25">
      <c r="K9" s="1"/>
    </row>
    <row r="10" spans="1:11" ht="15.75" thickBot="1" x14ac:dyDescent="0.3"/>
    <row r="11" spans="1:11" ht="30" customHeight="1" x14ac:dyDescent="0.25">
      <c r="A11" s="60" t="s">
        <v>2</v>
      </c>
      <c r="B11" s="62" t="s">
        <v>1</v>
      </c>
      <c r="C11" s="62" t="s">
        <v>6</v>
      </c>
      <c r="D11" s="62" t="s">
        <v>0</v>
      </c>
      <c r="E11" s="68" t="s">
        <v>24</v>
      </c>
      <c r="F11" s="69"/>
      <c r="G11" s="68" t="s">
        <v>25</v>
      </c>
      <c r="H11" s="69"/>
      <c r="I11" s="70"/>
      <c r="J11" s="66" t="s">
        <v>27</v>
      </c>
      <c r="K11" s="58" t="s">
        <v>28</v>
      </c>
    </row>
    <row r="12" spans="1:11" ht="15.75" thickBot="1" x14ac:dyDescent="0.3">
      <c r="A12" s="61"/>
      <c r="B12" s="63"/>
      <c r="C12" s="63"/>
      <c r="D12" s="63"/>
      <c r="E12" s="13" t="s">
        <v>3</v>
      </c>
      <c r="F12" s="13" t="s">
        <v>4</v>
      </c>
      <c r="G12" s="13" t="s">
        <v>3</v>
      </c>
      <c r="H12" s="13" t="s">
        <v>37</v>
      </c>
      <c r="I12" s="13" t="s">
        <v>26</v>
      </c>
      <c r="J12" s="67"/>
      <c r="K12" s="59"/>
    </row>
    <row r="13" spans="1:11" x14ac:dyDescent="0.25">
      <c r="A13" s="15">
        <v>1</v>
      </c>
      <c r="B13" s="8" t="s">
        <v>8</v>
      </c>
      <c r="C13" s="9" t="s">
        <v>7</v>
      </c>
      <c r="D13" s="9">
        <v>40</v>
      </c>
      <c r="E13" s="10">
        <v>5300</v>
      </c>
      <c r="F13" s="10">
        <v>0</v>
      </c>
      <c r="G13" s="10">
        <f t="shared" ref="G13:G22" si="0">$D13*E13</f>
        <v>212000</v>
      </c>
      <c r="H13" s="10">
        <f t="shared" ref="H13:H22" si="1">$D13*F13</f>
        <v>0</v>
      </c>
      <c r="I13" s="10">
        <f t="shared" ref="I13:I22" si="2">SUM(G13:H13)</f>
        <v>212000</v>
      </c>
      <c r="J13" s="10">
        <f>G13*$K$25+H13*$K$25</f>
        <v>53000</v>
      </c>
      <c r="K13" s="11">
        <f>I13+J13</f>
        <v>265000</v>
      </c>
    </row>
    <row r="14" spans="1:11" x14ac:dyDescent="0.25">
      <c r="A14" s="2">
        <v>2</v>
      </c>
      <c r="B14" s="3" t="s">
        <v>5</v>
      </c>
      <c r="C14" s="4" t="s">
        <v>7</v>
      </c>
      <c r="D14" s="4">
        <v>40</v>
      </c>
      <c r="E14" s="7">
        <v>329</v>
      </c>
      <c r="F14" s="7">
        <v>0</v>
      </c>
      <c r="G14" s="14">
        <f t="shared" si="0"/>
        <v>13160</v>
      </c>
      <c r="H14" s="14">
        <f t="shared" si="1"/>
        <v>0</v>
      </c>
      <c r="I14" s="14">
        <f t="shared" si="2"/>
        <v>13160</v>
      </c>
      <c r="J14" s="14">
        <f t="shared" ref="J14:J22" si="3">G14*$K$25+H14*$K$25</f>
        <v>3290</v>
      </c>
      <c r="K14" s="16">
        <f>+I14+J14</f>
        <v>16450</v>
      </c>
    </row>
    <row r="15" spans="1:11" ht="74.25" customHeight="1" x14ac:dyDescent="0.25">
      <c r="A15" s="2">
        <v>3</v>
      </c>
      <c r="B15" s="3" t="s">
        <v>17</v>
      </c>
      <c r="C15" s="4" t="s">
        <v>7</v>
      </c>
      <c r="D15" s="4">
        <v>15</v>
      </c>
      <c r="E15" s="7">
        <v>18175</v>
      </c>
      <c r="F15" s="7">
        <v>155000</v>
      </c>
      <c r="G15" s="14">
        <f t="shared" si="0"/>
        <v>272625</v>
      </c>
      <c r="H15" s="14">
        <f t="shared" si="1"/>
        <v>2325000</v>
      </c>
      <c r="I15" s="14">
        <f t="shared" si="2"/>
        <v>2597625</v>
      </c>
      <c r="J15" s="14">
        <f t="shared" si="3"/>
        <v>649406.25</v>
      </c>
      <c r="K15" s="16">
        <f t="shared" ref="K15:K21" si="4">+I15+J15</f>
        <v>3247031.25</v>
      </c>
    </row>
    <row r="16" spans="1:11" ht="69.75" customHeight="1" x14ac:dyDescent="0.25">
      <c r="A16" s="2">
        <v>4</v>
      </c>
      <c r="B16" s="3" t="s">
        <v>18</v>
      </c>
      <c r="C16" s="4" t="s">
        <v>7</v>
      </c>
      <c r="D16" s="4">
        <v>2</v>
      </c>
      <c r="E16" s="7">
        <v>51348.963926000004</v>
      </c>
      <c r="F16" s="7">
        <v>175000</v>
      </c>
      <c r="G16" s="14">
        <f t="shared" si="0"/>
        <v>102697.92785200001</v>
      </c>
      <c r="H16" s="14">
        <f t="shared" si="1"/>
        <v>350000</v>
      </c>
      <c r="I16" s="14">
        <f t="shared" si="2"/>
        <v>452697.92785199999</v>
      </c>
      <c r="J16" s="14">
        <f t="shared" si="3"/>
        <v>113174.481963</v>
      </c>
      <c r="K16" s="16">
        <f t="shared" si="4"/>
        <v>565872.40981500002</v>
      </c>
    </row>
    <row r="17" spans="1:11" ht="25.5" x14ac:dyDescent="0.25">
      <c r="A17" s="2">
        <v>5</v>
      </c>
      <c r="B17" s="3" t="s">
        <v>13</v>
      </c>
      <c r="C17" s="4" t="s">
        <v>7</v>
      </c>
      <c r="D17" s="4">
        <v>4</v>
      </c>
      <c r="E17" s="7">
        <v>30342.406597999998</v>
      </c>
      <c r="F17" s="7">
        <v>147000</v>
      </c>
      <c r="G17" s="14">
        <f t="shared" si="0"/>
        <v>121369.62639199999</v>
      </c>
      <c r="H17" s="14">
        <f t="shared" si="1"/>
        <v>588000</v>
      </c>
      <c r="I17" s="14">
        <f t="shared" si="2"/>
        <v>709369.62639200001</v>
      </c>
      <c r="J17" s="14">
        <f t="shared" si="3"/>
        <v>177342.406598</v>
      </c>
      <c r="K17" s="16">
        <f t="shared" si="4"/>
        <v>886712.03298999998</v>
      </c>
    </row>
    <row r="18" spans="1:11" ht="25.5" x14ac:dyDescent="0.25">
      <c r="A18" s="2">
        <v>6</v>
      </c>
      <c r="B18" s="3" t="s">
        <v>14</v>
      </c>
      <c r="C18" s="4" t="s">
        <v>7</v>
      </c>
      <c r="D18" s="4">
        <v>2</v>
      </c>
      <c r="E18" s="7">
        <v>33610.033346000004</v>
      </c>
      <c r="F18" s="7">
        <v>158000</v>
      </c>
      <c r="G18" s="14">
        <f t="shared" si="0"/>
        <v>67220.066692000008</v>
      </c>
      <c r="H18" s="14">
        <f t="shared" si="1"/>
        <v>316000</v>
      </c>
      <c r="I18" s="14">
        <f t="shared" si="2"/>
        <v>383220.06669200002</v>
      </c>
      <c r="J18" s="14">
        <f t="shared" si="3"/>
        <v>95805.016673000006</v>
      </c>
      <c r="K18" s="16">
        <f t="shared" si="4"/>
        <v>479025.08336500003</v>
      </c>
    </row>
    <row r="19" spans="1:11" ht="51" x14ac:dyDescent="0.25">
      <c r="A19" s="2">
        <v>7</v>
      </c>
      <c r="B19" s="3" t="s">
        <v>19</v>
      </c>
      <c r="C19" s="4" t="s">
        <v>7</v>
      </c>
      <c r="D19" s="4">
        <v>15</v>
      </c>
      <c r="E19" s="7">
        <v>23573.708893999999</v>
      </c>
      <c r="F19" s="7">
        <v>85000</v>
      </c>
      <c r="G19" s="14">
        <f t="shared" si="0"/>
        <v>353605.63341000001</v>
      </c>
      <c r="H19" s="14">
        <f t="shared" si="1"/>
        <v>1275000</v>
      </c>
      <c r="I19" s="14">
        <f t="shared" si="2"/>
        <v>1628605.63341</v>
      </c>
      <c r="J19" s="14">
        <f t="shared" si="3"/>
        <v>407151.4083525</v>
      </c>
      <c r="K19" s="16">
        <f t="shared" si="4"/>
        <v>2035757.0417625001</v>
      </c>
    </row>
    <row r="20" spans="1:11" ht="51.75" x14ac:dyDescent="0.25">
      <c r="A20" s="2">
        <v>8</v>
      </c>
      <c r="B20" s="5" t="s">
        <v>20</v>
      </c>
      <c r="C20" s="4" t="s">
        <v>7</v>
      </c>
      <c r="D20" s="4">
        <v>4</v>
      </c>
      <c r="E20" s="7">
        <v>26141.145576000003</v>
      </c>
      <c r="F20" s="7">
        <v>94000</v>
      </c>
      <c r="G20" s="14">
        <f t="shared" si="0"/>
        <v>104564.58230400001</v>
      </c>
      <c r="H20" s="14">
        <f t="shared" si="1"/>
        <v>376000</v>
      </c>
      <c r="I20" s="14">
        <f t="shared" si="2"/>
        <v>480564.58230400004</v>
      </c>
      <c r="J20" s="14">
        <f t="shared" si="3"/>
        <v>120141.14557600001</v>
      </c>
      <c r="K20" s="16">
        <f t="shared" si="4"/>
        <v>600705.72788000002</v>
      </c>
    </row>
    <row r="21" spans="1:11" ht="38.25" x14ac:dyDescent="0.25">
      <c r="A21" s="2" t="s">
        <v>15</v>
      </c>
      <c r="B21" s="12" t="s">
        <v>12</v>
      </c>
      <c r="C21" s="4" t="s">
        <v>7</v>
      </c>
      <c r="D21" s="4">
        <v>8</v>
      </c>
      <c r="E21" s="7">
        <v>6931.0164359999999</v>
      </c>
      <c r="F21" s="7">
        <v>25500</v>
      </c>
      <c r="G21" s="14">
        <f t="shared" si="0"/>
        <v>55448.131487999999</v>
      </c>
      <c r="H21" s="14">
        <f t="shared" si="1"/>
        <v>204000</v>
      </c>
      <c r="I21" s="14">
        <f t="shared" si="2"/>
        <v>259448.13148799998</v>
      </c>
      <c r="J21" s="14">
        <f t="shared" si="3"/>
        <v>64862.032871999996</v>
      </c>
      <c r="K21" s="16">
        <f t="shared" si="4"/>
        <v>324310.16436</v>
      </c>
    </row>
    <row r="22" spans="1:11" ht="39" thickBot="1" x14ac:dyDescent="0.3">
      <c r="A22" s="6" t="s">
        <v>16</v>
      </c>
      <c r="B22" s="27" t="s">
        <v>11</v>
      </c>
      <c r="C22" s="28" t="s">
        <v>7</v>
      </c>
      <c r="D22" s="28">
        <v>12</v>
      </c>
      <c r="E22" s="29">
        <v>9896.6943739999988</v>
      </c>
      <c r="F22" s="29">
        <v>36000</v>
      </c>
      <c r="G22" s="17">
        <f t="shared" si="0"/>
        <v>118760.33248799999</v>
      </c>
      <c r="H22" s="17">
        <f t="shared" si="1"/>
        <v>432000</v>
      </c>
      <c r="I22" s="17">
        <f t="shared" si="2"/>
        <v>550760.33248799993</v>
      </c>
      <c r="J22" s="17">
        <f t="shared" si="3"/>
        <v>137690.08312199998</v>
      </c>
      <c r="K22" s="18">
        <f>I22+J22</f>
        <v>688450.41560999991</v>
      </c>
    </row>
    <row r="23" spans="1:11" ht="15.75" thickBot="1" x14ac:dyDescent="0.3">
      <c r="B23" s="73" t="s">
        <v>34</v>
      </c>
      <c r="C23" s="74"/>
      <c r="D23" s="74"/>
      <c r="E23" s="74"/>
      <c r="F23" s="74"/>
      <c r="G23" s="19">
        <f t="shared" ref="G23:J23" si="5">SUM(G13:G22)</f>
        <v>1421451.3006259999</v>
      </c>
      <c r="H23" s="19">
        <f t="shared" si="5"/>
        <v>5866000</v>
      </c>
      <c r="I23" s="19">
        <f t="shared" si="5"/>
        <v>7287451.3006260004</v>
      </c>
      <c r="J23" s="19">
        <f t="shared" si="5"/>
        <v>1821862.8251565001</v>
      </c>
      <c r="K23" s="19">
        <f>SUM(K13:K22)</f>
        <v>9109314.125782501</v>
      </c>
    </row>
    <row r="25" spans="1:11" x14ac:dyDescent="0.25">
      <c r="J25" s="31" t="s">
        <v>38</v>
      </c>
      <c r="K25" s="32">
        <f>BDI!E23</f>
        <v>0.25</v>
      </c>
    </row>
    <row r="26" spans="1:11" x14ac:dyDescent="0.25">
      <c r="J26" s="20"/>
      <c r="K26" s="30"/>
    </row>
    <row r="27" spans="1:11" x14ac:dyDescent="0.25">
      <c r="B27" s="56" t="s">
        <v>30</v>
      </c>
      <c r="C27" s="56"/>
      <c r="D27" s="56"/>
      <c r="E27" s="56"/>
      <c r="J27" s="20"/>
      <c r="K27" s="21"/>
    </row>
    <row r="28" spans="1:11" x14ac:dyDescent="0.25">
      <c r="B28" s="25" t="s">
        <v>31</v>
      </c>
      <c r="C28" s="71" t="s">
        <v>32</v>
      </c>
      <c r="D28" s="72"/>
      <c r="E28" s="25" t="s">
        <v>33</v>
      </c>
      <c r="J28" s="20"/>
      <c r="K28" s="21"/>
    </row>
    <row r="29" spans="1:11" x14ac:dyDescent="0.25">
      <c r="B29" s="33" t="s">
        <v>35</v>
      </c>
      <c r="C29" s="54">
        <f>K23-C30</f>
        <v>3243314.125782501</v>
      </c>
      <c r="D29" s="55"/>
      <c r="E29" s="26">
        <f>C29/$C$31</f>
        <v>0.35604372414853969</v>
      </c>
      <c r="J29" s="20"/>
      <c r="K29" s="21"/>
    </row>
    <row r="30" spans="1:11" x14ac:dyDescent="0.25">
      <c r="B30" s="33" t="s">
        <v>36</v>
      </c>
      <c r="C30" s="54">
        <f>SUM(H15:H22)</f>
        <v>5866000</v>
      </c>
      <c r="D30" s="55"/>
      <c r="E30" s="26">
        <f>C30/$C$31</f>
        <v>0.64395627585146031</v>
      </c>
      <c r="J30" s="20"/>
      <c r="K30" s="21"/>
    </row>
    <row r="31" spans="1:11" x14ac:dyDescent="0.25">
      <c r="B31" s="24" t="s">
        <v>29</v>
      </c>
      <c r="C31" s="54">
        <f>C29+C30</f>
        <v>9109314.125782501</v>
      </c>
      <c r="D31" s="55"/>
      <c r="E31" s="26">
        <f>C31/$C$31</f>
        <v>1</v>
      </c>
      <c r="J31" s="20"/>
      <c r="K31" s="21"/>
    </row>
    <row r="32" spans="1:11" x14ac:dyDescent="0.25">
      <c r="B32" s="22"/>
      <c r="C32" s="23"/>
      <c r="D32" s="23"/>
      <c r="J32" s="20"/>
      <c r="K32" s="21"/>
    </row>
    <row r="33" spans="2:11" x14ac:dyDescent="0.25">
      <c r="B33" s="22"/>
      <c r="C33" s="23"/>
      <c r="D33" s="23"/>
      <c r="J33" s="20"/>
      <c r="K33" s="21"/>
    </row>
    <row r="34" spans="2:11" x14ac:dyDescent="0.25">
      <c r="B34" s="22"/>
      <c r="C34" s="23"/>
      <c r="D34" s="23"/>
      <c r="J34" s="20"/>
      <c r="K34" s="21"/>
    </row>
    <row r="36" spans="2:11" x14ac:dyDescent="0.25">
      <c r="B36" s="64" t="s">
        <v>21</v>
      </c>
      <c r="C36" s="64"/>
      <c r="D36" s="64"/>
    </row>
    <row r="37" spans="2:11" x14ac:dyDescent="0.25">
      <c r="B37" s="65" t="s">
        <v>22</v>
      </c>
      <c r="C37" s="65"/>
      <c r="D37" s="65"/>
    </row>
    <row r="38" spans="2:11" x14ac:dyDescent="0.25">
      <c r="B38" s="57" t="s">
        <v>23</v>
      </c>
      <c r="C38" s="57"/>
      <c r="D38" s="57"/>
    </row>
  </sheetData>
  <mergeCells count="21">
    <mergeCell ref="C29:D29"/>
    <mergeCell ref="C6:D6"/>
    <mergeCell ref="E6:H8"/>
    <mergeCell ref="C7:D7"/>
    <mergeCell ref="C8:D8"/>
    <mergeCell ref="C30:D30"/>
    <mergeCell ref="B27:E27"/>
    <mergeCell ref="B38:D38"/>
    <mergeCell ref="K11:K12"/>
    <mergeCell ref="A11:A12"/>
    <mergeCell ref="B11:B12"/>
    <mergeCell ref="C11:C12"/>
    <mergeCell ref="D11:D12"/>
    <mergeCell ref="B36:D36"/>
    <mergeCell ref="B37:D37"/>
    <mergeCell ref="J11:J12"/>
    <mergeCell ref="E11:F11"/>
    <mergeCell ref="G11:I11"/>
    <mergeCell ref="C28:D28"/>
    <mergeCell ref="C31:D31"/>
    <mergeCell ref="B23:F23"/>
  </mergeCells>
  <pageMargins left="0.51181102362204722" right="0.51181102362204722" top="0.78740157480314965" bottom="0.78740157480314965" header="0.31496062992125984" footer="0.31496062992125984"/>
  <pageSetup paperSize="9" scale="65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AA42CD-948C-4DCC-861A-46534CEB3B59}">
  <sheetPr>
    <pageSetUpPr fitToPage="1"/>
  </sheetPr>
  <dimension ref="B2:E46"/>
  <sheetViews>
    <sheetView workbookViewId="0">
      <selection activeCell="H28" sqref="H28"/>
    </sheetView>
  </sheetViews>
  <sheetFormatPr defaultRowHeight="15" x14ac:dyDescent="0.25"/>
  <cols>
    <col min="3" max="3" width="61.85546875" customWidth="1"/>
  </cols>
  <sheetData>
    <row r="2" spans="2:5" x14ac:dyDescent="0.25">
      <c r="B2" s="89" t="s">
        <v>86</v>
      </c>
      <c r="C2" s="89"/>
      <c r="D2" s="89"/>
      <c r="E2" s="89"/>
    </row>
    <row r="3" spans="2:5" x14ac:dyDescent="0.25">
      <c r="B3" s="34"/>
      <c r="C3" s="34"/>
      <c r="D3" s="35"/>
      <c r="E3" s="35"/>
    </row>
    <row r="4" spans="2:5" x14ac:dyDescent="0.25">
      <c r="B4" s="90" t="s">
        <v>39</v>
      </c>
      <c r="C4" s="90"/>
      <c r="D4" s="90"/>
      <c r="E4" s="36" t="s">
        <v>40</v>
      </c>
    </row>
    <row r="5" spans="2:5" x14ac:dyDescent="0.25">
      <c r="B5" s="37">
        <v>1</v>
      </c>
      <c r="C5" s="87" t="s">
        <v>41</v>
      </c>
      <c r="D5" s="87"/>
      <c r="E5" s="87"/>
    </row>
    <row r="6" spans="2:5" x14ac:dyDescent="0.25">
      <c r="B6" s="38" t="s">
        <v>42</v>
      </c>
      <c r="C6" s="39" t="s">
        <v>43</v>
      </c>
      <c r="D6" s="40" t="s">
        <v>44</v>
      </c>
      <c r="E6" s="41">
        <v>0.04</v>
      </c>
    </row>
    <row r="7" spans="2:5" x14ac:dyDescent="0.25">
      <c r="B7" s="38" t="s">
        <v>45</v>
      </c>
      <c r="C7" s="39" t="s">
        <v>46</v>
      </c>
      <c r="D7" s="40" t="s">
        <v>47</v>
      </c>
      <c r="E7" s="41">
        <v>1.3899999999999999E-2</v>
      </c>
    </row>
    <row r="8" spans="2:5" x14ac:dyDescent="0.25">
      <c r="B8" s="38" t="s">
        <v>48</v>
      </c>
      <c r="C8" s="39" t="s">
        <v>49</v>
      </c>
      <c r="D8" s="40" t="s">
        <v>50</v>
      </c>
      <c r="E8" s="41">
        <v>3.5817464414450509E-2</v>
      </c>
    </row>
    <row r="9" spans="2:5" x14ac:dyDescent="0.25">
      <c r="B9" s="38" t="s">
        <v>51</v>
      </c>
      <c r="C9" s="39" t="s">
        <v>52</v>
      </c>
      <c r="D9" s="40" t="s">
        <v>53</v>
      </c>
      <c r="E9" s="41">
        <v>9.7999999999999997E-3</v>
      </c>
    </row>
    <row r="10" spans="2:5" x14ac:dyDescent="0.25">
      <c r="B10" s="83" t="s">
        <v>54</v>
      </c>
      <c r="C10" s="83"/>
      <c r="D10" s="83"/>
      <c r="E10" s="42">
        <f>SUM(E6:E9)</f>
        <v>9.9517464414450515E-2</v>
      </c>
    </row>
    <row r="11" spans="2:5" x14ac:dyDescent="0.25">
      <c r="B11" s="91"/>
      <c r="C11" s="91"/>
      <c r="D11" s="91"/>
      <c r="E11" s="91"/>
    </row>
    <row r="12" spans="2:5" x14ac:dyDescent="0.25">
      <c r="B12" s="43">
        <v>2</v>
      </c>
      <c r="C12" s="92" t="s">
        <v>55</v>
      </c>
      <c r="D12" s="92"/>
      <c r="E12" s="92"/>
    </row>
    <row r="13" spans="2:5" x14ac:dyDescent="0.25">
      <c r="B13" s="38" t="s">
        <v>56</v>
      </c>
      <c r="C13" s="44" t="s">
        <v>55</v>
      </c>
      <c r="D13" s="40" t="s">
        <v>57</v>
      </c>
      <c r="E13" s="41">
        <v>0.06</v>
      </c>
    </row>
    <row r="14" spans="2:5" x14ac:dyDescent="0.25">
      <c r="B14" s="83" t="s">
        <v>58</v>
      </c>
      <c r="C14" s="83"/>
      <c r="D14" s="83"/>
      <c r="E14" s="42">
        <f>E13</f>
        <v>0.06</v>
      </c>
    </row>
    <row r="15" spans="2:5" x14ac:dyDescent="0.25">
      <c r="B15" s="91"/>
      <c r="C15" s="91"/>
      <c r="D15" s="91"/>
      <c r="E15" s="91"/>
    </row>
    <row r="16" spans="2:5" x14ac:dyDescent="0.25">
      <c r="B16" s="37">
        <v>3</v>
      </c>
      <c r="C16" s="87" t="s">
        <v>59</v>
      </c>
      <c r="D16" s="87"/>
      <c r="E16" s="87"/>
    </row>
    <row r="17" spans="2:5" x14ac:dyDescent="0.25">
      <c r="B17" s="38" t="s">
        <v>60</v>
      </c>
      <c r="C17" s="39" t="s">
        <v>61</v>
      </c>
      <c r="D17" s="40" t="s">
        <v>9</v>
      </c>
      <c r="E17" s="45">
        <v>6.4999999999999997E-3</v>
      </c>
    </row>
    <row r="18" spans="2:5" x14ac:dyDescent="0.25">
      <c r="B18" s="38" t="s">
        <v>62</v>
      </c>
      <c r="C18" s="39" t="s">
        <v>10</v>
      </c>
      <c r="D18" s="40" t="s">
        <v>10</v>
      </c>
      <c r="E18" s="45">
        <v>0.03</v>
      </c>
    </row>
    <row r="19" spans="2:5" x14ac:dyDescent="0.25">
      <c r="B19" s="38" t="s">
        <v>63</v>
      </c>
      <c r="C19" s="39" t="s">
        <v>64</v>
      </c>
      <c r="D19" s="40" t="s">
        <v>65</v>
      </c>
      <c r="E19" s="45">
        <v>3.0099999999999998E-2</v>
      </c>
    </row>
    <row r="20" spans="2:5" x14ac:dyDescent="0.25">
      <c r="B20" s="38" t="s">
        <v>66</v>
      </c>
      <c r="C20" s="39" t="s">
        <v>67</v>
      </c>
      <c r="D20" s="40" t="s">
        <v>67</v>
      </c>
      <c r="E20" s="45">
        <v>0</v>
      </c>
    </row>
    <row r="21" spans="2:5" x14ac:dyDescent="0.25">
      <c r="B21" s="83" t="s">
        <v>68</v>
      </c>
      <c r="C21" s="83"/>
      <c r="D21" s="83"/>
      <c r="E21" s="42">
        <f>SUM(E17:E20)</f>
        <v>6.6599999999999993E-2</v>
      </c>
    </row>
    <row r="22" spans="2:5" x14ac:dyDescent="0.25">
      <c r="B22" s="84"/>
      <c r="C22" s="85"/>
      <c r="D22" s="85"/>
      <c r="E22" s="86"/>
    </row>
    <row r="23" spans="2:5" x14ac:dyDescent="0.25">
      <c r="B23" s="37">
        <v>4</v>
      </c>
      <c r="C23" s="87" t="s">
        <v>69</v>
      </c>
      <c r="D23" s="87"/>
      <c r="E23" s="46">
        <f>ROUND((((1+E6+E8+E9)*(1+E7)*(1+E13)) / (1-SUM(E17:E20))) - 1,2)</f>
        <v>0.25</v>
      </c>
    </row>
    <row r="24" spans="2:5" x14ac:dyDescent="0.25">
      <c r="B24" s="88"/>
      <c r="C24" s="88"/>
      <c r="D24" s="88"/>
      <c r="E24" s="88"/>
    </row>
    <row r="25" spans="2:5" x14ac:dyDescent="0.25">
      <c r="B25" s="82" t="s">
        <v>70</v>
      </c>
      <c r="C25" s="82"/>
      <c r="D25" s="82"/>
      <c r="E25" s="82"/>
    </row>
    <row r="26" spans="2:5" x14ac:dyDescent="0.25">
      <c r="B26" s="81"/>
      <c r="C26" s="81"/>
      <c r="D26" s="81"/>
      <c r="E26" s="81"/>
    </row>
    <row r="27" spans="2:5" x14ac:dyDescent="0.25">
      <c r="B27" s="81"/>
      <c r="C27" s="81"/>
      <c r="D27" s="81"/>
      <c r="E27" s="81"/>
    </row>
    <row r="28" spans="2:5" x14ac:dyDescent="0.25">
      <c r="B28" s="81"/>
      <c r="C28" s="81"/>
      <c r="D28" s="81"/>
      <c r="E28" s="81"/>
    </row>
    <row r="29" spans="2:5" x14ac:dyDescent="0.25">
      <c r="B29" s="81"/>
      <c r="C29" s="81"/>
      <c r="D29" s="81"/>
      <c r="E29" s="81"/>
    </row>
    <row r="30" spans="2:5" x14ac:dyDescent="0.25">
      <c r="B30" s="82" t="s">
        <v>71</v>
      </c>
      <c r="C30" s="82"/>
      <c r="D30" s="82"/>
      <c r="E30" s="82"/>
    </row>
    <row r="31" spans="2:5" x14ac:dyDescent="0.25">
      <c r="B31" s="47" t="s">
        <v>44</v>
      </c>
      <c r="C31" s="79" t="s">
        <v>72</v>
      </c>
      <c r="D31" s="79"/>
      <c r="E31" s="79"/>
    </row>
    <row r="32" spans="2:5" x14ac:dyDescent="0.25">
      <c r="B32" s="47" t="s">
        <v>73</v>
      </c>
      <c r="C32" s="79" t="s">
        <v>74</v>
      </c>
      <c r="D32" s="79"/>
      <c r="E32" s="79"/>
    </row>
    <row r="33" spans="2:5" x14ac:dyDescent="0.25">
      <c r="B33" s="47" t="s">
        <v>50</v>
      </c>
      <c r="C33" s="79" t="s">
        <v>75</v>
      </c>
      <c r="D33" s="79"/>
      <c r="E33" s="79"/>
    </row>
    <row r="34" spans="2:5" x14ac:dyDescent="0.25">
      <c r="B34" s="47" t="s">
        <v>76</v>
      </c>
      <c r="C34" s="79" t="s">
        <v>77</v>
      </c>
      <c r="D34" s="79"/>
      <c r="E34" s="79"/>
    </row>
    <row r="35" spans="2:5" ht="12.75" customHeight="1" x14ac:dyDescent="0.25">
      <c r="B35" s="48" t="s">
        <v>47</v>
      </c>
      <c r="C35" s="79" t="s">
        <v>78</v>
      </c>
      <c r="D35" s="79"/>
      <c r="E35" s="79"/>
    </row>
    <row r="36" spans="2:5" x14ac:dyDescent="0.25">
      <c r="B36" s="47" t="s">
        <v>57</v>
      </c>
      <c r="C36" s="79" t="s">
        <v>79</v>
      </c>
      <c r="D36" s="79"/>
      <c r="E36" s="79"/>
    </row>
    <row r="37" spans="2:5" x14ac:dyDescent="0.25">
      <c r="B37" s="47" t="s">
        <v>80</v>
      </c>
      <c r="C37" s="80" t="s">
        <v>81</v>
      </c>
      <c r="D37" s="79"/>
      <c r="E37" s="79"/>
    </row>
    <row r="38" spans="2:5" x14ac:dyDescent="0.25">
      <c r="B38" s="49"/>
      <c r="C38" s="50"/>
      <c r="D38" s="51"/>
      <c r="E38" s="51"/>
    </row>
    <row r="39" spans="2:5" ht="12.75" customHeight="1" x14ac:dyDescent="0.25">
      <c r="B39" s="78" t="s">
        <v>82</v>
      </c>
      <c r="C39" s="78"/>
      <c r="D39" s="78"/>
      <c r="E39" s="78"/>
    </row>
    <row r="40" spans="2:5" ht="80.25" customHeight="1" x14ac:dyDescent="0.25">
      <c r="B40" s="78" t="s">
        <v>83</v>
      </c>
      <c r="C40" s="78"/>
      <c r="D40" s="78"/>
      <c r="E40" s="78"/>
    </row>
    <row r="41" spans="2:5" ht="50.25" customHeight="1" x14ac:dyDescent="0.25">
      <c r="B41" s="78" t="s">
        <v>84</v>
      </c>
      <c r="C41" s="78"/>
      <c r="D41" s="78"/>
      <c r="E41" s="78"/>
    </row>
    <row r="42" spans="2:5" ht="33" customHeight="1" x14ac:dyDescent="0.25">
      <c r="B42" s="78" t="s">
        <v>85</v>
      </c>
      <c r="C42" s="78"/>
      <c r="D42" s="78"/>
      <c r="E42" s="78"/>
    </row>
    <row r="46" spans="2:5" ht="56.25" customHeight="1" x14ac:dyDescent="0.25"/>
  </sheetData>
  <mergeCells count="27">
    <mergeCell ref="C16:E16"/>
    <mergeCell ref="B2:E2"/>
    <mergeCell ref="B4:D4"/>
    <mergeCell ref="C5:E5"/>
    <mergeCell ref="B10:D10"/>
    <mergeCell ref="B11:E11"/>
    <mergeCell ref="C12:E12"/>
    <mergeCell ref="B14:D14"/>
    <mergeCell ref="B15:E15"/>
    <mergeCell ref="B21:D21"/>
    <mergeCell ref="B22:E22"/>
    <mergeCell ref="C23:D23"/>
    <mergeCell ref="B24:E24"/>
    <mergeCell ref="B25:E25"/>
    <mergeCell ref="B26:E29"/>
    <mergeCell ref="B30:E30"/>
    <mergeCell ref="C31:E31"/>
    <mergeCell ref="C32:E32"/>
    <mergeCell ref="C33:E33"/>
    <mergeCell ref="B40:E40"/>
    <mergeCell ref="B41:E41"/>
    <mergeCell ref="B42:E42"/>
    <mergeCell ref="C34:E34"/>
    <mergeCell ref="C35:E35"/>
    <mergeCell ref="C36:E36"/>
    <mergeCell ref="C37:E37"/>
    <mergeCell ref="B39:E39"/>
  </mergeCells>
  <pageMargins left="0.51181102362204722" right="0.51181102362204722" top="0.78740157480314965" bottom="0.78740157480314965" header="0.31496062992125984" footer="0.31496062992125984"/>
  <pageSetup paperSize="9" scale="94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510F540921CD044D9F05A9BF6B6830BE" ma:contentTypeVersion="29" ma:contentTypeDescription="Crie um novo documento." ma:contentTypeScope="" ma:versionID="91d7e69872451f4cdceca9b612cf48d5">
  <xsd:schema xmlns:xsd="http://www.w3.org/2001/XMLSchema" xmlns:xs="http://www.w3.org/2001/XMLSchema" xmlns:p="http://schemas.microsoft.com/office/2006/metadata/properties" xmlns:ns1="http://schemas.microsoft.com/sharepoint/v3" xmlns:ns2="3794d6e5-718f-45cf-b1ce-ad6df3273a38" xmlns:ns3="d205becf-6b50-45a1-8e5c-2a01c10a743b" targetNamespace="http://schemas.microsoft.com/office/2006/metadata/properties" ma:root="true" ma:fieldsID="13b7113fe794dbf9adf46e93d23e8c49" ns1:_="" ns2:_="" ns3:_="">
    <xsd:import namespace="http://schemas.microsoft.com/sharepoint/v3"/>
    <xsd:import namespace="3794d6e5-718f-45cf-b1ce-ad6df3273a38"/>
    <xsd:import namespace="d205becf-6b50-45a1-8e5c-2a01c10a743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LengthInSeconds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1:_ip_UnifiedCompliancePolicyProperties" minOccurs="0"/>
                <xsd:element ref="ns1:_ip_UnifiedCompliancePolicyUIAction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Location" minOccurs="0"/>
                <xsd:element ref="ns2:_Flow_SignoffStatus" minOccurs="0"/>
                <xsd:element ref="ns2:MediaServiceObjectDetectorVersions" minOccurs="0"/>
                <xsd:element ref="ns2:SCE" minOccurs="0"/>
                <xsd:element ref="ns2:Abrang_x00ea_ncia" minOccurs="0"/>
                <xsd:element ref="ns2:Vig_x00ea_ncia" minOccurs="0"/>
                <xsd:element ref="ns2:_x002a__x002e_tipodearquivo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6" nillable="true" ma:displayName="Propriedades da Política de Conformidade Unificada" ma:hidden="true" ma:internalName="_ip_UnifiedCompliancePolicyProperties">
      <xsd:simpleType>
        <xsd:restriction base="dms:Note"/>
      </xsd:simpleType>
    </xsd:element>
    <xsd:element name="_ip_UnifiedCompliancePolicyUIAction" ma:index="17" nillable="true" ma:displayName="Ação de Interface do Usuário da Política de Conformidade Unificada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794d6e5-718f-45cf-b1ce-ad6df3273a3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3" nillable="true" ma:taxonomy="true" ma:internalName="lcf76f155ced4ddcb4097134ff3c332f" ma:taxonomyFieldName="MediaServiceImageTags" ma:displayName="Marcações de imagem" ma:readOnly="false" ma:fieldId="{5cf76f15-5ced-4ddc-b409-7134ff3c332f}" ma:taxonomyMulti="true" ma:sspId="4faff722-0fb5-4c44-9338-8716c187939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25" nillable="true" ma:displayName="Location" ma:internalName="MediaServiceLocation" ma:readOnly="true">
      <xsd:simpleType>
        <xsd:restriction base="dms:Text"/>
      </xsd:simpleType>
    </xsd:element>
    <xsd:element name="_Flow_SignoffStatus" ma:index="26" nillable="true" ma:displayName="Status de liberação" ma:internalName="Status_x0020_de_x0020_libera_x00e7__x00e3_o">
      <xsd:simpleType>
        <xsd:restriction base="dms:Text"/>
      </xsd:simpleType>
    </xsd:element>
    <xsd:element name="MediaServiceObjectDetectorVersions" ma:index="27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SCE" ma:index="28" nillable="true" ma:displayName="Objeto" ma:format="Dropdown" ma:internalName="SCE">
      <xsd:simpleType>
        <xsd:union memberTypes="dms:Text">
          <xsd:simpleType>
            <xsd:restriction base="dms:Choice">
              <xsd:enumeration value="SCE"/>
              <xsd:enumeration value="NOBREAK"/>
              <xsd:enumeration value="CLIMATIZADORES"/>
              <xsd:enumeration value="SCE NOVAS UNIDADES"/>
              <xsd:enumeration value="PINTURA"/>
              <xsd:enumeration value="BATERIAS"/>
              <xsd:enumeration value="CLIMATIZAÇÃO"/>
            </xsd:restriction>
          </xsd:simpleType>
        </xsd:union>
      </xsd:simpleType>
    </xsd:element>
    <xsd:element name="Abrang_x00ea_ncia" ma:index="29" nillable="true" ma:displayName="Abrangência" ma:format="Dropdown" ma:internalName="Abrang_x00ea_ncia">
      <xsd:simpleType>
        <xsd:restriction base="dms:Text">
          <xsd:maxLength value="255"/>
        </xsd:restriction>
      </xsd:simpleType>
    </xsd:element>
    <xsd:element name="Vig_x00ea_ncia" ma:index="30" nillable="true" ma:displayName="Vigência" ma:format="DateOnly" ma:internalName="Vig_x00ea_ncia">
      <xsd:simpleType>
        <xsd:restriction base="dms:DateTime"/>
      </xsd:simpleType>
    </xsd:element>
    <xsd:element name="_x002a__x002e_tipodearquivo" ma:index="31" nillable="true" ma:displayName="*.tipo de arquivo" ma:format="Dropdown" ma:list="bed45b9e-6ad1-41cb-bf10-0833446a2705" ma:internalName="_x002a__x002e_tipodearquivo" ma:showField="Title">
      <xsd:simpleType>
        <xsd:restriction base="dms:Lookup"/>
      </xsd:simpleType>
    </xsd:element>
    <xsd:element name="MediaServiceSearchProperties" ma:index="3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33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205becf-6b50-45a1-8e5c-2a01c10a743b" elementFormDefault="qualified">
    <xsd:import namespace="http://schemas.microsoft.com/office/2006/documentManagement/types"/>
    <xsd:import namespace="http://schemas.microsoft.com/office/infopath/2007/PartnerControls"/>
    <xsd:element name="SharedWithUsers" ma:index="20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24" nillable="true" ma:displayName="Taxonomy Catch All Column" ma:hidden="true" ma:list="{df6d81b6-7a5c-417b-8b86-49dc27b9cb52}" ma:internalName="TaxCatchAll" ma:showField="CatchAllData" ma:web="d205becf-6b50-45a1-8e5c-2a01c10a743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  <lcf76f155ced4ddcb4097134ff3c332f xmlns="3794d6e5-718f-45cf-b1ce-ad6df3273a38">
      <Terms xmlns="http://schemas.microsoft.com/office/infopath/2007/PartnerControls"/>
    </lcf76f155ced4ddcb4097134ff3c332f>
    <TaxCatchAll xmlns="d205becf-6b50-45a1-8e5c-2a01c10a743b" xsi:nil="true"/>
    <_x002a__x002e_tipodearquivo xmlns="3794d6e5-718f-45cf-b1ce-ad6df3273a38" xsi:nil="true"/>
    <_Flow_SignoffStatus xmlns="3794d6e5-718f-45cf-b1ce-ad6df3273a38" xsi:nil="true"/>
    <SCE xmlns="3794d6e5-718f-45cf-b1ce-ad6df3273a38" xsi:nil="true"/>
    <Abrang_x00ea_ncia xmlns="3794d6e5-718f-45cf-b1ce-ad6df3273a38" xsi:nil="true"/>
    <Vig_x00ea_ncia xmlns="3794d6e5-718f-45cf-b1ce-ad6df3273a38" xsi:nil="true"/>
  </documentManagement>
</p:properties>
</file>

<file path=customXml/itemProps1.xml><?xml version="1.0" encoding="utf-8"?>
<ds:datastoreItem xmlns:ds="http://schemas.openxmlformats.org/officeDocument/2006/customXml" ds:itemID="{446B1F6F-267E-4722-8A38-7ED3BA9CA39A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9A0D2EC1-0FA7-4E9D-A488-090AB6AF54FF}"/>
</file>

<file path=customXml/itemProps3.xml><?xml version="1.0" encoding="utf-8"?>
<ds:datastoreItem xmlns:ds="http://schemas.openxmlformats.org/officeDocument/2006/customXml" ds:itemID="{99DADC91-D56E-40D2-A06E-88D796A235C5}">
  <ds:schemaRefs>
    <ds:schemaRef ds:uri="http://schemas.microsoft.com/office/2006/metadata/properties"/>
    <ds:schemaRef ds:uri="http://schemas.microsoft.com/office/infopath/2007/PartnerControls"/>
    <ds:schemaRef ds:uri="e6fa74e5-eaad-47fb-ad32-f93ad81e6619"/>
    <ds:schemaRef ds:uri="http://schemas.microsoft.com/sharepoint/v3"/>
    <ds:schemaRef ds:uri="bd0614df-d976-4058-952a-abfac89898db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</vt:i4>
      </vt:variant>
      <vt:variant>
        <vt:lpstr>Intervalos Nomeados</vt:lpstr>
      </vt:variant>
      <vt:variant>
        <vt:i4>1</vt:i4>
      </vt:variant>
    </vt:vector>
  </HeadingPairs>
  <TitlesOfParts>
    <vt:vector size="3" baseType="lpstr">
      <vt:lpstr>PLO</vt:lpstr>
      <vt:lpstr>BDI</vt:lpstr>
      <vt:lpstr>PLO!Area_de_impressao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Caixa</dc:creator>
  <cp:lastModifiedBy>Joaquim Bertino de Brito Pereira</cp:lastModifiedBy>
  <cp:lastPrinted>2025-04-09T13:23:11Z</cp:lastPrinted>
  <dcterms:created xsi:type="dcterms:W3CDTF">2023-01-03T12:17:36Z</dcterms:created>
  <dcterms:modified xsi:type="dcterms:W3CDTF">2025-04-17T11:27:51Z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de7aacd-7cc4-4c31-9e6f-7ef306428f09_Enabled">
    <vt:lpwstr>true</vt:lpwstr>
  </property>
  <property fmtid="{D5CDD505-2E9C-101B-9397-08002B2CF9AE}" pid="3" name="MSIP_Label_fde7aacd-7cc4-4c31-9e6f-7ef306428f09_SetDate">
    <vt:lpwstr>2023-03-02T20:01:49Z</vt:lpwstr>
  </property>
  <property fmtid="{D5CDD505-2E9C-101B-9397-08002B2CF9AE}" pid="4" name="MSIP_Label_fde7aacd-7cc4-4c31-9e6f-7ef306428f09_Method">
    <vt:lpwstr>Privileged</vt:lpwstr>
  </property>
  <property fmtid="{D5CDD505-2E9C-101B-9397-08002B2CF9AE}" pid="5" name="MSIP_Label_fde7aacd-7cc4-4c31-9e6f-7ef306428f09_Name">
    <vt:lpwstr>_PUBLICO</vt:lpwstr>
  </property>
  <property fmtid="{D5CDD505-2E9C-101B-9397-08002B2CF9AE}" pid="6" name="MSIP_Label_fde7aacd-7cc4-4c31-9e6f-7ef306428f09_SiteId">
    <vt:lpwstr>ab9bba98-684a-43fb-add8-9c2bebede229</vt:lpwstr>
  </property>
  <property fmtid="{D5CDD505-2E9C-101B-9397-08002B2CF9AE}" pid="7" name="MSIP_Label_fde7aacd-7cc4-4c31-9e6f-7ef306428f09_ActionId">
    <vt:lpwstr>966bd9b5-3f3a-4a93-b7d8-610e8cda63b3</vt:lpwstr>
  </property>
  <property fmtid="{D5CDD505-2E9C-101B-9397-08002B2CF9AE}" pid="8" name="MSIP_Label_fde7aacd-7cc4-4c31-9e6f-7ef306428f09_ContentBits">
    <vt:lpwstr>1</vt:lpwstr>
  </property>
  <property fmtid="{D5CDD505-2E9C-101B-9397-08002B2CF9AE}" pid="9" name="ContentTypeId">
    <vt:lpwstr>0x010100510F540921CD044D9F05A9BF6B6830BE</vt:lpwstr>
  </property>
  <property fmtid="{D5CDD505-2E9C-101B-9397-08002B2CF9AE}" pid="10" name="MediaServiceImageTags">
    <vt:lpwstr/>
  </property>
</Properties>
</file>